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F盘 2023.1.13\2022 文章\土颗粒模拟文章 2024.5.27\GRL 投稿\Supplymentary material\"/>
    </mc:Choice>
  </mc:AlternateContent>
  <xr:revisionPtr revIDLastSave="0" documentId="13_ncr:1_{35D6DF16-B786-4EBE-91B7-27A46953419C}" xr6:coauthVersionLast="47" xr6:coauthVersionMax="47" xr10:uidLastSave="{00000000-0000-0000-0000-000000000000}"/>
  <bookViews>
    <workbookView xWindow="-108" yWindow="-108" windowWidth="23256" windowHeight="12576" firstSheet="38" activeTab="42" xr2:uid="{9035BBD8-0B9E-414E-AB74-41A6924E24E2}"/>
  </bookViews>
  <sheets>
    <sheet name="APZ, China, Asia" sheetId="13" r:id="rId1"/>
    <sheet name="CD, China, Asian" sheetId="14" r:id="rId2"/>
    <sheet name="DF, China, Asia" sheetId="15" r:id="rId3"/>
    <sheet name="Ord, China, Asia" sheetId="16" r:id="rId4"/>
    <sheet name="HN, China, Asia" sheetId="17" r:id="rId5"/>
    <sheet name="Hor, China, Asia" sheetId="18" r:id="rId6"/>
    <sheet name="JSR, China, Asia" sheetId="19" r:id="rId7"/>
    <sheet name="JZG, China, Asia" sheetId="20" r:id="rId8"/>
    <sheet name="KLM, China, Asia" sheetId="21" r:id="rId9"/>
    <sheet name="MDG, China, Asia" sheetId="22" r:id="rId10"/>
    <sheet name="LLR, China, Asia" sheetId="23" r:id="rId11"/>
    <sheet name="MJ, China, Asia" sheetId="24" r:id="rId12"/>
    <sheet name="MLP, China, Asia" sheetId="25" r:id="rId13"/>
    <sheet name="MSZ, China, Asia" sheetId="26" r:id="rId14"/>
    <sheet name="TG, China, Asia" sheetId="27" r:id="rId15"/>
    <sheet name="XC, China, Asia" sheetId="28" r:id="rId16"/>
    <sheet name="YM, China, Asia" sheetId="29" r:id="rId17"/>
    <sheet name="YN, China, Asia" sheetId="30" r:id="rId18"/>
    <sheet name="HM, South Korea, Asia" sheetId="31" r:id="rId19"/>
    <sheet name="GM, South Korea, Asia" sheetId="32" r:id="rId20"/>
    <sheet name="SBM, Japan, Asia" sheetId="33" r:id="rId21"/>
    <sheet name="OHU, Japan, Asia" sheetId="34" r:id="rId22"/>
    <sheet name="KOY, KWS, Japan, Asia" sheetId="35" r:id="rId23"/>
    <sheet name="NTU, Singapore, Asia" sheetId="36" r:id="rId24"/>
    <sheet name="OMK, Thailand, Asia" sheetId="37" r:id="rId25"/>
    <sheet name="GCS, Iran, Asia" sheetId="3" r:id="rId26"/>
    <sheet name="Nev, USA, North America" sheetId="8" r:id="rId27"/>
    <sheet name="TS, CS, BS, USA, North America" sheetId="38" r:id="rId28"/>
    <sheet name="SCS, MLS, MFS, CFS, USA, North " sheetId="39" r:id="rId29"/>
    <sheet name="MDM， MTM， USA, North America" sheetId="40" r:id="rId30"/>
    <sheet name="ALS, MPS, USA, North America" sheetId="41" r:id="rId31"/>
    <sheet name="CCS, HCS, WLS, SNC, USA" sheetId="42" r:id="rId32"/>
    <sheet name="FL, Canada, North America" sheetId="43" r:id="rId33"/>
    <sheet name="Nig, Nigerian, Africa" sheetId="9" r:id="rId34"/>
    <sheet name="GIL, Kot, Germany, Europe" sheetId="44" r:id="rId35"/>
    <sheet name="Boy, Bulgaria, Europe" sheetId="45" r:id="rId36"/>
    <sheet name="ALL,CdR,Cou,Lac,MAT,France" sheetId="46" r:id="rId37"/>
    <sheet name="MOR, Moscow, Europe" sheetId="47" r:id="rId38"/>
    <sheet name="Dob, Poland, Europe" sheetId="48" r:id="rId39"/>
    <sheet name="MOS, Mpscow, Europe" sheetId="49" r:id="rId40"/>
    <sheet name="Tis, Romania, Europe" sheetId="50" r:id="rId41"/>
    <sheet name="Kul, Sweden, Europe" sheetId="51" r:id="rId42"/>
    <sheet name="GOO, Australia" sheetId="52" r:id="rId4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12" i="39" l="1"/>
  <c r="AP12" i="39"/>
  <c r="AO12" i="39"/>
  <c r="AN12" i="39"/>
  <c r="AM12" i="39"/>
  <c r="AL12" i="39"/>
  <c r="AK12" i="39"/>
  <c r="E7" i="22" l="1"/>
  <c r="E8" i="22" s="1"/>
  <c r="E9" i="22" s="1"/>
  <c r="E10" i="22" s="1"/>
  <c r="E11" i="22" s="1"/>
  <c r="E12" i="22" s="1"/>
  <c r="E13" i="22" s="1"/>
  <c r="E14" i="22" s="1"/>
  <c r="E15" i="22" s="1"/>
  <c r="E16" i="22" s="1"/>
  <c r="E17" i="22" s="1"/>
  <c r="E18" i="22" s="1"/>
</calcChain>
</file>

<file path=xl/sharedStrings.xml><?xml version="1.0" encoding="utf-8"?>
<sst xmlns="http://schemas.openxmlformats.org/spreadsheetml/2006/main" count="1113" uniqueCount="942">
  <si>
    <t>Depth</t>
    <phoneticPr fontId="1" type="noConversion"/>
  </si>
  <si>
    <t>Sand</t>
    <phoneticPr fontId="1" type="noConversion"/>
  </si>
  <si>
    <t>Silt</t>
    <phoneticPr fontId="1" type="noConversion"/>
  </si>
  <si>
    <t>Clay</t>
    <phoneticPr fontId="1" type="noConversion"/>
  </si>
  <si>
    <t>CCS1</t>
    <phoneticPr fontId="1" type="noConversion"/>
  </si>
  <si>
    <t>0-8</t>
    <phoneticPr fontId="1" type="noConversion"/>
  </si>
  <si>
    <t>CCS2</t>
    <phoneticPr fontId="1" type="noConversion"/>
  </si>
  <si>
    <t>8-24</t>
    <phoneticPr fontId="1" type="noConversion"/>
  </si>
  <si>
    <t>CCS3</t>
  </si>
  <si>
    <t>24-48</t>
    <phoneticPr fontId="1" type="noConversion"/>
  </si>
  <si>
    <t>CCS4</t>
  </si>
  <si>
    <t>48-71</t>
    <phoneticPr fontId="1" type="noConversion"/>
  </si>
  <si>
    <t>CCS5</t>
  </si>
  <si>
    <t>71-102</t>
    <phoneticPr fontId="1" type="noConversion"/>
  </si>
  <si>
    <t>CCS6</t>
  </si>
  <si>
    <t>102-138</t>
    <phoneticPr fontId="1" type="noConversion"/>
  </si>
  <si>
    <t>CCS7</t>
  </si>
  <si>
    <t>138-212+</t>
    <phoneticPr fontId="1" type="noConversion"/>
  </si>
  <si>
    <t>0-12</t>
    <phoneticPr fontId="1" type="noConversion"/>
  </si>
  <si>
    <t>51-66</t>
    <phoneticPr fontId="1" type="noConversion"/>
  </si>
  <si>
    <t>D(&gt;mm)</t>
    <phoneticPr fontId="3" type="noConversion"/>
  </si>
  <si>
    <r>
      <t>s</t>
    </r>
    <r>
      <rPr>
        <sz val="12"/>
        <rFont val="宋体"/>
        <family val="3"/>
        <charset val="134"/>
      </rPr>
      <t>and</t>
    </r>
    <phoneticPr fontId="3" type="noConversion"/>
  </si>
  <si>
    <r>
      <t>s</t>
    </r>
    <r>
      <rPr>
        <sz val="12"/>
        <rFont val="宋体"/>
        <family val="3"/>
        <charset val="134"/>
      </rPr>
      <t>ilt</t>
    </r>
    <phoneticPr fontId="3" type="noConversion"/>
  </si>
  <si>
    <t>D(mm)</t>
    <phoneticPr fontId="1" type="noConversion"/>
  </si>
  <si>
    <t>P(&gt;D) %</t>
    <phoneticPr fontId="1" type="noConversion"/>
  </si>
  <si>
    <t>GCS1</t>
    <phoneticPr fontId="1" type="noConversion"/>
  </si>
  <si>
    <t>D(&gt;mm)</t>
    <phoneticPr fontId="1" type="noConversion"/>
  </si>
  <si>
    <t>P(D) %</t>
    <phoneticPr fontId="1" type="noConversion"/>
  </si>
  <si>
    <t>GCS2</t>
    <phoneticPr fontId="1" type="noConversion"/>
  </si>
  <si>
    <t>Pedon H</t>
    <phoneticPr fontId="1" type="noConversion"/>
  </si>
  <si>
    <t>HCS1</t>
    <phoneticPr fontId="1" type="noConversion"/>
  </si>
  <si>
    <t>0-5</t>
    <phoneticPr fontId="1" type="noConversion"/>
  </si>
  <si>
    <t>HCS2</t>
    <phoneticPr fontId="1" type="noConversion"/>
  </si>
  <si>
    <t>5-28</t>
    <phoneticPr fontId="1" type="noConversion"/>
  </si>
  <si>
    <t>HCS3</t>
  </si>
  <si>
    <t>28-43</t>
    <phoneticPr fontId="1" type="noConversion"/>
  </si>
  <si>
    <t>HCS4</t>
  </si>
  <si>
    <t>43-53</t>
    <phoneticPr fontId="1" type="noConversion"/>
  </si>
  <si>
    <t>HCS5</t>
  </si>
  <si>
    <t>53-99</t>
    <phoneticPr fontId="1" type="noConversion"/>
  </si>
  <si>
    <t>HCS6</t>
  </si>
  <si>
    <t>99-168+</t>
    <phoneticPr fontId="1" type="noConversion"/>
  </si>
  <si>
    <t>D(≥mm)</t>
    <phoneticPr fontId="1" type="noConversion"/>
  </si>
  <si>
    <t>MLS
Montealm loamy sand</t>
    <phoneticPr fontId="1" type="noConversion"/>
  </si>
  <si>
    <t>MLS1</t>
    <phoneticPr fontId="1" type="noConversion"/>
  </si>
  <si>
    <t>MLS2</t>
    <phoneticPr fontId="1" type="noConversion"/>
  </si>
  <si>
    <t>MLS3</t>
  </si>
  <si>
    <t>MLS4</t>
  </si>
  <si>
    <t>MLS5</t>
  </si>
  <si>
    <t>MLS6</t>
  </si>
  <si>
    <t>MLS7</t>
  </si>
  <si>
    <t>MLS8</t>
  </si>
  <si>
    <t>MLS9</t>
  </si>
  <si>
    <t>MLS10</t>
  </si>
  <si>
    <t>MLS11</t>
  </si>
  <si>
    <t>Montcalm fine sand</t>
    <phoneticPr fontId="1" type="noConversion"/>
  </si>
  <si>
    <t>MFS</t>
    <phoneticPr fontId="1" type="noConversion"/>
  </si>
  <si>
    <t>MFS1</t>
    <phoneticPr fontId="1" type="noConversion"/>
  </si>
  <si>
    <t>MFS2</t>
    <phoneticPr fontId="1" type="noConversion"/>
  </si>
  <si>
    <t>MFS3</t>
  </si>
  <si>
    <t>MFS4</t>
  </si>
  <si>
    <t>MFS5</t>
  </si>
  <si>
    <t>MFS6</t>
  </si>
  <si>
    <t>MFS7</t>
  </si>
  <si>
    <t>Nev2</t>
    <phoneticPr fontId="3" type="noConversion"/>
  </si>
  <si>
    <t>Nev</t>
    <phoneticPr fontId="1" type="noConversion"/>
  </si>
  <si>
    <t>Nev1</t>
    <phoneticPr fontId="3" type="noConversion"/>
  </si>
  <si>
    <t>Nev3</t>
  </si>
  <si>
    <t>Nev4</t>
  </si>
  <si>
    <t>Nev5</t>
  </si>
  <si>
    <t>Nev6</t>
  </si>
  <si>
    <t>Nev7</t>
  </si>
  <si>
    <t>Nev8</t>
  </si>
  <si>
    <t>Nev9</t>
  </si>
  <si>
    <t>Nev10</t>
  </si>
  <si>
    <t>Nev11</t>
  </si>
  <si>
    <t>Nev12</t>
  </si>
  <si>
    <t>Nev13</t>
  </si>
  <si>
    <t>Nev14</t>
  </si>
  <si>
    <t>Nev15</t>
  </si>
  <si>
    <t>Nev16</t>
  </si>
  <si>
    <t>Nev17</t>
  </si>
  <si>
    <t>Nev18</t>
  </si>
  <si>
    <t>Nev19</t>
  </si>
  <si>
    <t>Nev20</t>
  </si>
  <si>
    <t>Nev21</t>
  </si>
  <si>
    <t>Nev22</t>
  </si>
  <si>
    <t>Nev23</t>
  </si>
  <si>
    <t>Nev24</t>
  </si>
  <si>
    <t>Nev25</t>
  </si>
  <si>
    <t>Nev26</t>
  </si>
  <si>
    <t>Nev27</t>
  </si>
  <si>
    <t>Nev28</t>
  </si>
  <si>
    <t>Nev29</t>
  </si>
  <si>
    <t>Nev30</t>
  </si>
  <si>
    <t>Nev31</t>
  </si>
  <si>
    <t>Nev32</t>
  </si>
  <si>
    <t>Nev33</t>
  </si>
  <si>
    <t>Nev34</t>
  </si>
  <si>
    <t>Nev35</t>
  </si>
  <si>
    <t>Nev36</t>
  </si>
  <si>
    <t>Nev37</t>
  </si>
  <si>
    <t>Nev38</t>
  </si>
  <si>
    <t>Nev39</t>
  </si>
  <si>
    <t>Nev40</t>
  </si>
  <si>
    <t>Nev41</t>
  </si>
  <si>
    <t>Nev42</t>
  </si>
  <si>
    <t>Nev43</t>
  </si>
  <si>
    <t>Nev44</t>
  </si>
  <si>
    <t>Nev45</t>
  </si>
  <si>
    <t>Nev46</t>
  </si>
  <si>
    <t>Nev47</t>
  </si>
  <si>
    <t>Nev48</t>
  </si>
  <si>
    <t>Nev49</t>
  </si>
  <si>
    <t>Nev50</t>
  </si>
  <si>
    <t>Nev51</t>
  </si>
  <si>
    <t>Nev52</t>
  </si>
  <si>
    <t>Nev53</t>
  </si>
  <si>
    <t>Nev54</t>
  </si>
  <si>
    <t>Nev55</t>
  </si>
  <si>
    <t>Nev56</t>
  </si>
  <si>
    <t>Nev57</t>
  </si>
  <si>
    <t>Nev58</t>
  </si>
  <si>
    <t>Nev59</t>
  </si>
  <si>
    <t>Nev60</t>
  </si>
  <si>
    <t>Nev61</t>
  </si>
  <si>
    <t>Nev62</t>
  </si>
  <si>
    <t>Nev63</t>
  </si>
  <si>
    <t>Nev64</t>
  </si>
  <si>
    <t>Nev65</t>
  </si>
  <si>
    <t>Nev66</t>
  </si>
  <si>
    <t>Nev67</t>
  </si>
  <si>
    <t>Nev68</t>
  </si>
  <si>
    <t>Nev69</t>
  </si>
  <si>
    <t>Nev70</t>
  </si>
  <si>
    <t>Nev71</t>
  </si>
  <si>
    <t>Nev72</t>
  </si>
  <si>
    <t>Nev73</t>
  </si>
  <si>
    <t>Nev74</t>
  </si>
  <si>
    <t>Nev75</t>
  </si>
  <si>
    <t>Nev76</t>
  </si>
  <si>
    <t>Nev77</t>
  </si>
  <si>
    <t>Nev78</t>
  </si>
  <si>
    <t>2</t>
    <phoneticPr fontId="1" type="noConversion"/>
  </si>
  <si>
    <t>1</t>
    <phoneticPr fontId="1" type="noConversion"/>
  </si>
  <si>
    <t>0.5</t>
    <phoneticPr fontId="1" type="noConversion"/>
  </si>
  <si>
    <t>0.25</t>
    <phoneticPr fontId="1" type="noConversion"/>
  </si>
  <si>
    <t>0.125</t>
    <phoneticPr fontId="1" type="noConversion"/>
  </si>
  <si>
    <t>0.0625</t>
    <phoneticPr fontId="1" type="noConversion"/>
  </si>
  <si>
    <t>0.002</t>
    <phoneticPr fontId="1" type="noConversion"/>
  </si>
  <si>
    <t>0.001</t>
    <phoneticPr fontId="1" type="noConversion"/>
  </si>
  <si>
    <t>soil from Ibaadan, Nigeria</t>
    <phoneticPr fontId="1" type="noConversion"/>
  </si>
  <si>
    <t>Nig1</t>
    <phoneticPr fontId="1" type="noConversion"/>
  </si>
  <si>
    <t>Nig2</t>
    <phoneticPr fontId="1" type="noConversion"/>
  </si>
  <si>
    <t>Nig3</t>
  </si>
  <si>
    <t>Nig4</t>
  </si>
  <si>
    <t>Nig5</t>
  </si>
  <si>
    <t>Nig6</t>
  </si>
  <si>
    <r>
      <t>c</t>
    </r>
    <r>
      <rPr>
        <sz val="12"/>
        <rFont val="宋体"/>
        <family val="3"/>
        <charset val="134"/>
      </rPr>
      <t>lay</t>
    </r>
    <phoneticPr fontId="3" type="noConversion"/>
  </si>
  <si>
    <t>D(mm)</t>
    <phoneticPr fontId="5" type="noConversion"/>
  </si>
  <si>
    <t>APZ1</t>
    <phoneticPr fontId="3" type="noConversion"/>
  </si>
  <si>
    <t>APZ2</t>
    <phoneticPr fontId="3" type="noConversion"/>
  </si>
  <si>
    <t>C</t>
  </si>
  <si>
    <t>μ</t>
  </si>
  <si>
    <t>Dc</t>
  </si>
  <si>
    <t>CD1</t>
    <phoneticPr fontId="5" type="noConversion"/>
  </si>
  <si>
    <t>CD2</t>
    <phoneticPr fontId="5" type="noConversion"/>
  </si>
  <si>
    <t>CD3</t>
  </si>
  <si>
    <t>CD4</t>
  </si>
  <si>
    <t>CD5</t>
  </si>
  <si>
    <t>CD6</t>
  </si>
  <si>
    <t>CD7</t>
  </si>
  <si>
    <t>CD8</t>
  </si>
  <si>
    <t>CD9</t>
  </si>
  <si>
    <t>CD10</t>
  </si>
  <si>
    <t>CD11</t>
  </si>
  <si>
    <t>CD12</t>
  </si>
  <si>
    <t>CD13</t>
  </si>
  <si>
    <t>CD14</t>
  </si>
  <si>
    <t>CD15</t>
  </si>
  <si>
    <t>CD16</t>
  </si>
  <si>
    <t>CD17</t>
  </si>
  <si>
    <t>CD18</t>
  </si>
  <si>
    <t>CD19</t>
  </si>
  <si>
    <t>CD20</t>
  </si>
  <si>
    <t>CD21</t>
  </si>
  <si>
    <t>CD22</t>
  </si>
  <si>
    <t>CD23</t>
  </si>
  <si>
    <t>CD24</t>
  </si>
  <si>
    <t>CD25</t>
  </si>
  <si>
    <t>CD26</t>
  </si>
  <si>
    <t>CD27</t>
  </si>
  <si>
    <t>CD28</t>
  </si>
  <si>
    <t>CD29</t>
  </si>
  <si>
    <t>CD30</t>
  </si>
  <si>
    <t>CD31</t>
  </si>
  <si>
    <t>CD32</t>
  </si>
  <si>
    <t>CD33</t>
  </si>
  <si>
    <t>CD34</t>
  </si>
  <si>
    <t>CD35</t>
  </si>
  <si>
    <t>Ord</t>
    <phoneticPr fontId="3" type="noConversion"/>
  </si>
  <si>
    <t>D(mm)</t>
    <phoneticPr fontId="3" type="noConversion"/>
  </si>
  <si>
    <t>Ord1</t>
    <phoneticPr fontId="3" type="noConversion"/>
  </si>
  <si>
    <t>Ord2</t>
    <phoneticPr fontId="3" type="noConversion"/>
  </si>
  <si>
    <t>Ord3</t>
  </si>
  <si>
    <t>Ord4</t>
  </si>
  <si>
    <t>Ord5</t>
  </si>
  <si>
    <t>Ord6</t>
  </si>
  <si>
    <t>Ord7</t>
  </si>
  <si>
    <t>Ord8</t>
  </si>
  <si>
    <t>Ord9</t>
  </si>
  <si>
    <t>Ord10</t>
  </si>
  <si>
    <t>Ord11</t>
  </si>
  <si>
    <t>Ord12</t>
  </si>
  <si>
    <t>HN</t>
    <phoneticPr fontId="3" type="noConversion"/>
  </si>
  <si>
    <t>HN1</t>
    <phoneticPr fontId="3" type="noConversion"/>
  </si>
  <si>
    <t>HN2</t>
    <phoneticPr fontId="3" type="noConversion"/>
  </si>
  <si>
    <t>HN3</t>
  </si>
  <si>
    <t>HN4</t>
  </si>
  <si>
    <t>HN5</t>
  </si>
  <si>
    <t>HN6</t>
  </si>
  <si>
    <t>HN7</t>
  </si>
  <si>
    <t>HN8</t>
  </si>
  <si>
    <t>HN9</t>
  </si>
  <si>
    <t>HN10</t>
  </si>
  <si>
    <t>HN11</t>
  </si>
  <si>
    <t>HN12</t>
  </si>
  <si>
    <t>HN13</t>
  </si>
  <si>
    <t>HN14</t>
  </si>
  <si>
    <t>HN15</t>
  </si>
  <si>
    <t>HN16</t>
  </si>
  <si>
    <t>HN17</t>
  </si>
  <si>
    <t>HN18</t>
  </si>
  <si>
    <t>HN19</t>
  </si>
  <si>
    <t>HN20</t>
  </si>
  <si>
    <t>HN21</t>
  </si>
  <si>
    <t>HN22</t>
  </si>
  <si>
    <t>HN23</t>
  </si>
  <si>
    <t>HN24</t>
  </si>
  <si>
    <t>HN25</t>
  </si>
  <si>
    <t>HN26</t>
  </si>
  <si>
    <t>HN27</t>
  </si>
  <si>
    <t>HN28</t>
  </si>
  <si>
    <t>HN29</t>
  </si>
  <si>
    <t>HN30</t>
  </si>
  <si>
    <t>HN31</t>
  </si>
  <si>
    <t>HN32</t>
  </si>
  <si>
    <t>HN33</t>
  </si>
  <si>
    <t>HN34</t>
  </si>
  <si>
    <t>HN35</t>
  </si>
  <si>
    <t>Hor</t>
    <phoneticPr fontId="1" type="noConversion"/>
  </si>
  <si>
    <t>Hor1</t>
    <phoneticPr fontId="1" type="noConversion"/>
  </si>
  <si>
    <t>Hor2</t>
    <phoneticPr fontId="1" type="noConversion"/>
  </si>
  <si>
    <t>Hor3</t>
  </si>
  <si>
    <t>Hor4</t>
  </si>
  <si>
    <t>Hor5</t>
  </si>
  <si>
    <t>Hor6</t>
  </si>
  <si>
    <t>Hor7</t>
  </si>
  <si>
    <t>Hor8</t>
  </si>
  <si>
    <t>Hor9</t>
  </si>
  <si>
    <t>Hor10</t>
  </si>
  <si>
    <t>Hor11</t>
  </si>
  <si>
    <t>Hor12</t>
  </si>
  <si>
    <t>Hor13</t>
  </si>
  <si>
    <t>Hor14</t>
  </si>
  <si>
    <t>Hor15</t>
  </si>
  <si>
    <t>Hor16</t>
  </si>
  <si>
    <t>Hor17</t>
  </si>
  <si>
    <t>Hor18</t>
  </si>
  <si>
    <t>Hor19</t>
  </si>
  <si>
    <t>Hor20</t>
  </si>
  <si>
    <t>Hor21</t>
  </si>
  <si>
    <t>Hor22</t>
  </si>
  <si>
    <t>Hor23</t>
  </si>
  <si>
    <t>Hor24</t>
  </si>
  <si>
    <t>Hor25</t>
  </si>
  <si>
    <t>Hor26</t>
  </si>
  <si>
    <t>Hor27</t>
  </si>
  <si>
    <t>Hor28</t>
  </si>
  <si>
    <t>Hor29</t>
  </si>
  <si>
    <t>Hor30</t>
  </si>
  <si>
    <t>JSR</t>
    <phoneticPr fontId="3" type="noConversion"/>
  </si>
  <si>
    <t>JSR1</t>
    <phoneticPr fontId="3" type="noConversion"/>
  </si>
  <si>
    <t>JSR2</t>
    <phoneticPr fontId="3" type="noConversion"/>
  </si>
  <si>
    <t>JSR3</t>
  </si>
  <si>
    <t>JSR4</t>
  </si>
  <si>
    <t>JSR5</t>
  </si>
  <si>
    <t>JSR6</t>
  </si>
  <si>
    <t>JSR7</t>
  </si>
  <si>
    <t>JSR8</t>
  </si>
  <si>
    <t>JSR9</t>
  </si>
  <si>
    <t>JSR10</t>
  </si>
  <si>
    <t>JSR11</t>
  </si>
  <si>
    <t>JSR12</t>
  </si>
  <si>
    <t>JSR13</t>
  </si>
  <si>
    <t>JSR14</t>
  </si>
  <si>
    <t>JSR15</t>
  </si>
  <si>
    <t>JSR16</t>
  </si>
  <si>
    <t>JSR17</t>
  </si>
  <si>
    <t>JSR18</t>
  </si>
  <si>
    <t>JSR19</t>
  </si>
  <si>
    <t>JSR20</t>
  </si>
  <si>
    <t>JSR21</t>
  </si>
  <si>
    <t>JSR22</t>
  </si>
  <si>
    <t>JSR23</t>
  </si>
  <si>
    <t>JSR24</t>
  </si>
  <si>
    <t>JSR25</t>
  </si>
  <si>
    <t>JSR26</t>
  </si>
  <si>
    <t>JSR27</t>
  </si>
  <si>
    <t>JSR28</t>
  </si>
  <si>
    <t>JSR29</t>
  </si>
  <si>
    <t>JZG</t>
    <phoneticPr fontId="5" type="noConversion"/>
  </si>
  <si>
    <t>JZG1</t>
    <phoneticPr fontId="3" type="noConversion"/>
  </si>
  <si>
    <t>JZG2</t>
    <phoneticPr fontId="3" type="noConversion"/>
  </si>
  <si>
    <t>JZG3</t>
  </si>
  <si>
    <t>JZG4</t>
  </si>
  <si>
    <t>JZG5</t>
  </si>
  <si>
    <t>JZG6</t>
  </si>
  <si>
    <t>JZG7</t>
  </si>
  <si>
    <t>JZG8</t>
  </si>
  <si>
    <t>JZG9</t>
  </si>
  <si>
    <t>JZG10</t>
  </si>
  <si>
    <t>JZG11</t>
  </si>
  <si>
    <t>JZG12</t>
  </si>
  <si>
    <t>JZG13</t>
  </si>
  <si>
    <t>JZG14</t>
  </si>
  <si>
    <t>JZG15</t>
  </si>
  <si>
    <t>JZG16</t>
  </si>
  <si>
    <t>JZG17</t>
  </si>
  <si>
    <t>JZG18</t>
  </si>
  <si>
    <t>JZG19</t>
  </si>
  <si>
    <t>JZG20</t>
  </si>
  <si>
    <t>JZG21</t>
  </si>
  <si>
    <t>JZG22</t>
  </si>
  <si>
    <t>JZG23</t>
  </si>
  <si>
    <t>JZG24</t>
  </si>
  <si>
    <t>JZG25</t>
  </si>
  <si>
    <t>JZG26</t>
  </si>
  <si>
    <t>JZG27</t>
  </si>
  <si>
    <t>JZG28</t>
  </si>
  <si>
    <t>sand</t>
    <phoneticPr fontId="3" type="noConversion"/>
  </si>
  <si>
    <t>silt</t>
    <phoneticPr fontId="3" type="noConversion"/>
  </si>
  <si>
    <t>KLM</t>
    <phoneticPr fontId="3" type="noConversion"/>
  </si>
  <si>
    <t>KLM1</t>
    <phoneticPr fontId="3" type="noConversion"/>
  </si>
  <si>
    <t>KLM2</t>
    <phoneticPr fontId="3" type="noConversion"/>
  </si>
  <si>
    <t>KLM3</t>
  </si>
  <si>
    <t>KLM4</t>
  </si>
  <si>
    <t>KLM5</t>
  </si>
  <si>
    <t>KLM6</t>
  </si>
  <si>
    <t>KLM7</t>
  </si>
  <si>
    <t>KLM8</t>
  </si>
  <si>
    <t>KLM9</t>
  </si>
  <si>
    <t>KLM10</t>
  </si>
  <si>
    <t>KLM11</t>
  </si>
  <si>
    <t>KLM12</t>
  </si>
  <si>
    <t>KLM13</t>
  </si>
  <si>
    <t>KLM14</t>
  </si>
  <si>
    <t>KLM15</t>
  </si>
  <si>
    <t>KLM16</t>
  </si>
  <si>
    <t>KLM17</t>
  </si>
  <si>
    <t>KLM18</t>
  </si>
  <si>
    <t>KLM19</t>
  </si>
  <si>
    <t>KLM20</t>
  </si>
  <si>
    <t>KLM21</t>
  </si>
  <si>
    <t>MDG</t>
    <phoneticPr fontId="3" type="noConversion"/>
  </si>
  <si>
    <t>MDG1</t>
    <phoneticPr fontId="3" type="noConversion"/>
  </si>
  <si>
    <t>MDG2</t>
    <phoneticPr fontId="3" type="noConversion"/>
  </si>
  <si>
    <t>MDG3</t>
  </si>
  <si>
    <t>MDG4</t>
  </si>
  <si>
    <t>MDG5</t>
  </si>
  <si>
    <t>MDG6</t>
  </si>
  <si>
    <t>MDG7</t>
  </si>
  <si>
    <t>MDG8</t>
  </si>
  <si>
    <t>MDG9</t>
  </si>
  <si>
    <t>LLR</t>
    <phoneticPr fontId="3" type="noConversion"/>
  </si>
  <si>
    <t>LLR1</t>
    <phoneticPr fontId="3" type="noConversion"/>
  </si>
  <si>
    <t>LLR2</t>
    <phoneticPr fontId="3" type="noConversion"/>
  </si>
  <si>
    <t>LLR3</t>
  </si>
  <si>
    <t>LLR4</t>
  </si>
  <si>
    <t>LLR5</t>
  </si>
  <si>
    <t>MJ</t>
    <phoneticPr fontId="5" type="noConversion"/>
  </si>
  <si>
    <t>MJ1</t>
    <phoneticPr fontId="5" type="noConversion"/>
  </si>
  <si>
    <t>MJ2</t>
    <phoneticPr fontId="5" type="noConversion"/>
  </si>
  <si>
    <t>MJ3</t>
  </si>
  <si>
    <t>MJ4</t>
  </si>
  <si>
    <t>MJ5</t>
  </si>
  <si>
    <t>MJ6</t>
  </si>
  <si>
    <t>MJ7</t>
  </si>
  <si>
    <t>MJ8</t>
  </si>
  <si>
    <t>MJ9</t>
  </si>
  <si>
    <t>MJ10</t>
  </si>
  <si>
    <t>MJ11</t>
  </si>
  <si>
    <t>MJ12</t>
  </si>
  <si>
    <t>MJ13</t>
  </si>
  <si>
    <t>MJ14</t>
  </si>
  <si>
    <t>MJ15</t>
  </si>
  <si>
    <t>MJ16</t>
  </si>
  <si>
    <t>MJ17</t>
  </si>
  <si>
    <t>MJ18</t>
  </si>
  <si>
    <t>MJ19</t>
  </si>
  <si>
    <t>MLP</t>
    <phoneticPr fontId="3" type="noConversion"/>
  </si>
  <si>
    <t>MLP1</t>
    <phoneticPr fontId="3" type="noConversion"/>
  </si>
  <si>
    <t>MLP2</t>
    <phoneticPr fontId="3" type="noConversion"/>
  </si>
  <si>
    <t>MLP3</t>
  </si>
  <si>
    <t>MLP4</t>
  </si>
  <si>
    <t>MLP5</t>
  </si>
  <si>
    <t>MLP6</t>
  </si>
  <si>
    <t>MLP7</t>
  </si>
  <si>
    <t>MLP8</t>
  </si>
  <si>
    <t>MLP9</t>
  </si>
  <si>
    <t>MLP10</t>
  </si>
  <si>
    <t>MLP11</t>
  </si>
  <si>
    <t>MLP12</t>
  </si>
  <si>
    <t>MLP13</t>
  </si>
  <si>
    <t>MLP14</t>
  </si>
  <si>
    <t>MLP15</t>
  </si>
  <si>
    <t>MLP16</t>
  </si>
  <si>
    <t>MLP17</t>
  </si>
  <si>
    <t>MLP18</t>
  </si>
  <si>
    <t>MLP19</t>
  </si>
  <si>
    <t>MLP20</t>
  </si>
  <si>
    <t>MLP21</t>
  </si>
  <si>
    <t>MLP22</t>
  </si>
  <si>
    <t>MLP23</t>
  </si>
  <si>
    <t>MLP24</t>
  </si>
  <si>
    <t>MLP25</t>
  </si>
  <si>
    <t>MLP26</t>
  </si>
  <si>
    <t>MLP27</t>
  </si>
  <si>
    <t>MLP28</t>
  </si>
  <si>
    <t>MLP29</t>
  </si>
  <si>
    <t>MLP30</t>
  </si>
  <si>
    <t>MLP31</t>
  </si>
  <si>
    <t>MLP32</t>
  </si>
  <si>
    <t>MLP33</t>
  </si>
  <si>
    <t>MLP34</t>
  </si>
  <si>
    <t>MLP35</t>
  </si>
  <si>
    <t>MLP36</t>
  </si>
  <si>
    <t>MLP37</t>
  </si>
  <si>
    <t>MLP38</t>
  </si>
  <si>
    <t>MLP39</t>
  </si>
  <si>
    <t>MLP40</t>
  </si>
  <si>
    <t>MLP41</t>
  </si>
  <si>
    <t>MLP42</t>
  </si>
  <si>
    <t>MLP43</t>
  </si>
  <si>
    <t>MLP44</t>
  </si>
  <si>
    <t>MLP45</t>
  </si>
  <si>
    <t>MLP46</t>
  </si>
  <si>
    <t>MLP47</t>
  </si>
  <si>
    <t>MLP48</t>
  </si>
  <si>
    <t>MLP49</t>
  </si>
  <si>
    <t>MLP50</t>
  </si>
  <si>
    <t>MLP51</t>
  </si>
  <si>
    <t>MLP52</t>
  </si>
  <si>
    <t>MLP53</t>
  </si>
  <si>
    <t>MLP54</t>
  </si>
  <si>
    <t>MLP55</t>
  </si>
  <si>
    <t>MLP56</t>
  </si>
  <si>
    <t>MLP57</t>
  </si>
  <si>
    <t>MLP58</t>
  </si>
  <si>
    <t>MLP59</t>
  </si>
  <si>
    <t>MLP60</t>
  </si>
  <si>
    <t>MLP61</t>
  </si>
  <si>
    <t>MLP62</t>
  </si>
  <si>
    <t>MLP63</t>
  </si>
  <si>
    <t>MLP64</t>
  </si>
  <si>
    <t>MLP65</t>
  </si>
  <si>
    <t>MLP66</t>
  </si>
  <si>
    <t>MLP67</t>
  </si>
  <si>
    <t>MLP68</t>
  </si>
  <si>
    <t>MLP69</t>
  </si>
  <si>
    <t>MLP70</t>
  </si>
  <si>
    <t>MLP71</t>
  </si>
  <si>
    <t>MLP72</t>
  </si>
  <si>
    <t>MLP73</t>
  </si>
  <si>
    <t>MLP74</t>
  </si>
  <si>
    <t>MLP75</t>
  </si>
  <si>
    <t>MLP76</t>
  </si>
  <si>
    <t>MLP77</t>
  </si>
  <si>
    <t>MLP78</t>
  </si>
  <si>
    <t>MLP79</t>
  </si>
  <si>
    <t>MLP80</t>
  </si>
  <si>
    <t>MLP81</t>
  </si>
  <si>
    <t>MLP82</t>
  </si>
  <si>
    <t>MLP83</t>
  </si>
  <si>
    <t>MLP84</t>
  </si>
  <si>
    <t>MLP85</t>
  </si>
  <si>
    <t>MLP86</t>
  </si>
  <si>
    <t>MLP87</t>
  </si>
  <si>
    <t>MLP88</t>
  </si>
  <si>
    <t>MLP89</t>
  </si>
  <si>
    <t>MLP90</t>
  </si>
  <si>
    <t>MLP91</t>
  </si>
  <si>
    <t>MLP92</t>
  </si>
  <si>
    <t>MLP93</t>
  </si>
  <si>
    <t>MLP94</t>
  </si>
  <si>
    <t>MLP95</t>
  </si>
  <si>
    <t>MLP96</t>
  </si>
  <si>
    <t>MLP97</t>
  </si>
  <si>
    <t>MLP98</t>
  </si>
  <si>
    <t>MLP99</t>
  </si>
  <si>
    <t>MLP100</t>
  </si>
  <si>
    <t>MLP101</t>
  </si>
  <si>
    <t>MLP102</t>
  </si>
  <si>
    <t>MLP103</t>
  </si>
  <si>
    <t>MLP104</t>
  </si>
  <si>
    <t>MLP105</t>
  </si>
  <si>
    <t>MLP106</t>
  </si>
  <si>
    <t>MLP107</t>
  </si>
  <si>
    <t>MLP108</t>
  </si>
  <si>
    <t>MLP109</t>
  </si>
  <si>
    <t>MLP110</t>
  </si>
  <si>
    <t>MLP111</t>
  </si>
  <si>
    <t>MLP112</t>
  </si>
  <si>
    <t>MLP113</t>
  </si>
  <si>
    <t>MLP114</t>
  </si>
  <si>
    <t>MLP115</t>
  </si>
  <si>
    <t>MLP116</t>
  </si>
  <si>
    <t>MLP117</t>
  </si>
  <si>
    <t>MLP118</t>
  </si>
  <si>
    <t>MLP119</t>
  </si>
  <si>
    <t>MLP120</t>
  </si>
  <si>
    <t>MLP121</t>
  </si>
  <si>
    <t>MLP122</t>
  </si>
  <si>
    <t>MLP123</t>
  </si>
  <si>
    <t>MLP124</t>
  </si>
  <si>
    <t>MLP125</t>
  </si>
  <si>
    <t>MLP126</t>
  </si>
  <si>
    <t>MLP127</t>
  </si>
  <si>
    <t>MLP128</t>
  </si>
  <si>
    <t>MLP129</t>
  </si>
  <si>
    <t>MLP130</t>
  </si>
  <si>
    <t>MLP131</t>
  </si>
  <si>
    <t>MLP132</t>
  </si>
  <si>
    <t>MLP133</t>
  </si>
  <si>
    <t>MLP134</t>
  </si>
  <si>
    <t>MLP135</t>
  </si>
  <si>
    <t>MLP136</t>
  </si>
  <si>
    <t>MLP137</t>
  </si>
  <si>
    <t>MLP138</t>
  </si>
  <si>
    <t>MLP139</t>
  </si>
  <si>
    <t>MLP140</t>
  </si>
  <si>
    <t>MLP141</t>
  </si>
  <si>
    <t>MLP142</t>
  </si>
  <si>
    <t>MLP143</t>
  </si>
  <si>
    <t>MLP144</t>
  </si>
  <si>
    <t>MLP145</t>
  </si>
  <si>
    <t>MLP146</t>
  </si>
  <si>
    <t>MLP147</t>
  </si>
  <si>
    <t>MLP148</t>
  </si>
  <si>
    <t>MLP149</t>
  </si>
  <si>
    <t>MLP150</t>
  </si>
  <si>
    <t>MLP151</t>
  </si>
  <si>
    <t>MLP152</t>
  </si>
  <si>
    <t>MLP153</t>
  </si>
  <si>
    <t>MLP154</t>
  </si>
  <si>
    <t>MLP155</t>
  </si>
  <si>
    <t>MLP156</t>
  </si>
  <si>
    <t>MLP157</t>
  </si>
  <si>
    <t>MLP158</t>
  </si>
  <si>
    <t>MLP159</t>
  </si>
  <si>
    <t>MLP160</t>
  </si>
  <si>
    <t>MLP161</t>
  </si>
  <si>
    <t>MLP162</t>
  </si>
  <si>
    <t>MLP163</t>
  </si>
  <si>
    <t>MLP164</t>
  </si>
  <si>
    <t>MLP165</t>
  </si>
  <si>
    <t>MLP166</t>
  </si>
  <si>
    <t>MLP167</t>
  </si>
  <si>
    <t>MLP168</t>
  </si>
  <si>
    <t>MLP169</t>
  </si>
  <si>
    <t>MLP170</t>
  </si>
  <si>
    <t>MLP171</t>
  </si>
  <si>
    <t>MLP172</t>
  </si>
  <si>
    <t>MLP173</t>
  </si>
  <si>
    <t>MLP174</t>
  </si>
  <si>
    <t>MLP175</t>
  </si>
  <si>
    <t>MLP176</t>
  </si>
  <si>
    <t>MLP177</t>
  </si>
  <si>
    <t>MLP178</t>
  </si>
  <si>
    <t>MLP179</t>
  </si>
  <si>
    <t>MLP180</t>
  </si>
  <si>
    <t>MLP181</t>
  </si>
  <si>
    <t>MLP182</t>
  </si>
  <si>
    <t>MLP183</t>
  </si>
  <si>
    <t>MLP184</t>
  </si>
  <si>
    <t>MLP185</t>
  </si>
  <si>
    <t>MLP186</t>
  </si>
  <si>
    <t>MLP187</t>
  </si>
  <si>
    <t>MLP188</t>
  </si>
  <si>
    <t>MLP189</t>
  </si>
  <si>
    <t>MLP190</t>
  </si>
  <si>
    <t>MLP191</t>
  </si>
  <si>
    <t>MLP192</t>
  </si>
  <si>
    <t>MLP193</t>
  </si>
  <si>
    <t>MLP194</t>
  </si>
  <si>
    <t>MLP195</t>
  </si>
  <si>
    <t>MLP196</t>
  </si>
  <si>
    <t>MLP197</t>
  </si>
  <si>
    <t>MLP198</t>
  </si>
  <si>
    <t>MLP199</t>
  </si>
  <si>
    <t>MLP200</t>
  </si>
  <si>
    <t>MLP201</t>
  </si>
  <si>
    <t>MLP202</t>
  </si>
  <si>
    <t>MLP203</t>
  </si>
  <si>
    <t>MLP204</t>
  </si>
  <si>
    <t>粒径（mm)</t>
  </si>
  <si>
    <t>MSZ</t>
    <phoneticPr fontId="3" type="noConversion"/>
  </si>
  <si>
    <t>D</t>
    <phoneticPr fontId="3" type="noConversion"/>
  </si>
  <si>
    <t>C</t>
    <phoneticPr fontId="3" type="noConversion"/>
  </si>
  <si>
    <t>μ</t>
    <phoneticPr fontId="3" type="noConversion"/>
  </si>
  <si>
    <t>Dc</t>
    <phoneticPr fontId="3" type="noConversion"/>
  </si>
  <si>
    <t>TG</t>
    <phoneticPr fontId="1" type="noConversion"/>
  </si>
  <si>
    <t>TG1</t>
    <phoneticPr fontId="3" type="noConversion"/>
  </si>
  <si>
    <t>TG2</t>
    <phoneticPr fontId="3" type="noConversion"/>
  </si>
  <si>
    <t>TG3</t>
  </si>
  <si>
    <t>TG4</t>
  </si>
  <si>
    <t>TG5</t>
  </si>
  <si>
    <t>TG6</t>
  </si>
  <si>
    <t>XC</t>
    <phoneticPr fontId="3" type="noConversion"/>
  </si>
  <si>
    <t>XC1</t>
    <phoneticPr fontId="3" type="noConversion"/>
  </si>
  <si>
    <t>XC2</t>
    <phoneticPr fontId="3" type="noConversion"/>
  </si>
  <si>
    <t>XC3</t>
  </si>
  <si>
    <t>XC4</t>
  </si>
  <si>
    <t>XC5</t>
  </si>
  <si>
    <t>XC6</t>
  </si>
  <si>
    <t>XC7</t>
  </si>
  <si>
    <t>XC8</t>
  </si>
  <si>
    <t>XC9</t>
  </si>
  <si>
    <t>XC10</t>
  </si>
  <si>
    <t>XC11</t>
  </si>
  <si>
    <t>XC12</t>
  </si>
  <si>
    <t>XC13</t>
  </si>
  <si>
    <t>XC14</t>
  </si>
  <si>
    <t>XC15</t>
  </si>
  <si>
    <t>XC16</t>
  </si>
  <si>
    <t>XC17</t>
  </si>
  <si>
    <t>XC18</t>
  </si>
  <si>
    <t>XC19</t>
  </si>
  <si>
    <t>XC20</t>
  </si>
  <si>
    <t>XC21</t>
  </si>
  <si>
    <t>XC22</t>
  </si>
  <si>
    <t>XC23</t>
  </si>
  <si>
    <t>XC24</t>
  </si>
  <si>
    <t>XC25</t>
  </si>
  <si>
    <t>XC26</t>
  </si>
  <si>
    <t>XC27</t>
  </si>
  <si>
    <t>XC28</t>
  </si>
  <si>
    <t>XC29</t>
  </si>
  <si>
    <t>XC30</t>
  </si>
  <si>
    <t>XC31</t>
  </si>
  <si>
    <t>XC32</t>
  </si>
  <si>
    <t>XC33</t>
  </si>
  <si>
    <t>XC34</t>
  </si>
  <si>
    <t>XC35</t>
  </si>
  <si>
    <t>XC36</t>
  </si>
  <si>
    <t>XC37</t>
  </si>
  <si>
    <t>XC38</t>
  </si>
  <si>
    <t>XC39</t>
  </si>
  <si>
    <t>XC40</t>
  </si>
  <si>
    <t>YM</t>
    <phoneticPr fontId="3" type="noConversion"/>
  </si>
  <si>
    <t>YM1</t>
    <phoneticPr fontId="5" type="noConversion"/>
  </si>
  <si>
    <t>YM2</t>
    <phoneticPr fontId="5" type="noConversion"/>
  </si>
  <si>
    <t>YM3</t>
  </si>
  <si>
    <t>YM4</t>
  </si>
  <si>
    <t>YM5</t>
  </si>
  <si>
    <t>YM6</t>
  </si>
  <si>
    <t>YN</t>
    <phoneticPr fontId="1" type="noConversion"/>
  </si>
  <si>
    <t>YN1</t>
    <phoneticPr fontId="1" type="noConversion"/>
  </si>
  <si>
    <t>YN2</t>
    <phoneticPr fontId="1" type="noConversion"/>
  </si>
  <si>
    <t>YN3</t>
  </si>
  <si>
    <t>YN4</t>
  </si>
  <si>
    <t>YN5</t>
  </si>
  <si>
    <t>YN6</t>
  </si>
  <si>
    <t>YN7</t>
  </si>
  <si>
    <t>YN8</t>
  </si>
  <si>
    <t xml:space="preserve"> </t>
  </si>
  <si>
    <t>D(&gt;mm)</t>
    <phoneticPr fontId="5" type="noConversion"/>
  </si>
  <si>
    <t>HM</t>
    <phoneticPr fontId="1" type="noConversion"/>
  </si>
  <si>
    <t>HM1</t>
    <phoneticPr fontId="5" type="noConversion"/>
  </si>
  <si>
    <t>HM2</t>
    <phoneticPr fontId="1" type="noConversion"/>
  </si>
  <si>
    <t>HM3</t>
  </si>
  <si>
    <t>HM4</t>
  </si>
  <si>
    <t>HM5</t>
  </si>
  <si>
    <t>GM 1</t>
    <phoneticPr fontId="5" type="noConversion"/>
  </si>
  <si>
    <t>GM 2</t>
    <phoneticPr fontId="5" type="noConversion"/>
  </si>
  <si>
    <t>GM</t>
    <phoneticPr fontId="1" type="noConversion"/>
  </si>
  <si>
    <t>GM 3</t>
  </si>
  <si>
    <t>GM 4</t>
  </si>
  <si>
    <t>GM 5</t>
  </si>
  <si>
    <t>SBM-m</t>
    <phoneticPr fontId="5" type="noConversion"/>
  </si>
  <si>
    <t>SBM-h</t>
    <phoneticPr fontId="5" type="noConversion"/>
  </si>
  <si>
    <t>SBM-b</t>
    <phoneticPr fontId="5" type="noConversion"/>
  </si>
  <si>
    <t>OHU-n</t>
    <phoneticPr fontId="5" type="noConversion"/>
  </si>
  <si>
    <t>OHU-s</t>
    <phoneticPr fontId="5" type="noConversion"/>
  </si>
  <si>
    <t>SBM</t>
    <phoneticPr fontId="1" type="noConversion"/>
  </si>
  <si>
    <t>OHU</t>
    <phoneticPr fontId="1" type="noConversion"/>
  </si>
  <si>
    <t>KOY</t>
  </si>
  <si>
    <t>KWS</t>
  </si>
  <si>
    <t>D(&gt;mm)</t>
  </si>
  <si>
    <t>NTU 1</t>
  </si>
  <si>
    <t>NTU 2</t>
  </si>
  <si>
    <t>NTU 3</t>
  </si>
  <si>
    <t>NTU</t>
    <phoneticPr fontId="1" type="noConversion"/>
  </si>
  <si>
    <t>OMK 1</t>
  </si>
  <si>
    <t>OMK 2</t>
  </si>
  <si>
    <t>OMK 3</t>
  </si>
  <si>
    <t>TS</t>
    <phoneticPr fontId="1" type="noConversion"/>
  </si>
  <si>
    <t>CS1</t>
    <phoneticPr fontId="1" type="noConversion"/>
  </si>
  <si>
    <t>CS2</t>
    <phoneticPr fontId="1" type="noConversion"/>
  </si>
  <si>
    <t>CS3</t>
  </si>
  <si>
    <t>CS4</t>
  </si>
  <si>
    <t>BS</t>
    <phoneticPr fontId="1" type="noConversion"/>
  </si>
  <si>
    <t>depth</t>
    <phoneticPr fontId="1" type="noConversion"/>
  </si>
  <si>
    <t>&gt;2mm</t>
    <phoneticPr fontId="1" type="noConversion"/>
  </si>
  <si>
    <t>2-1</t>
    <phoneticPr fontId="1" type="noConversion"/>
  </si>
  <si>
    <t>1-0.5</t>
    <phoneticPr fontId="1" type="noConversion"/>
  </si>
  <si>
    <t>0.5-0.25</t>
    <phoneticPr fontId="1" type="noConversion"/>
  </si>
  <si>
    <t>0.25-0.1</t>
    <phoneticPr fontId="1" type="noConversion"/>
  </si>
  <si>
    <t>0.1-0.05</t>
    <phoneticPr fontId="1" type="noConversion"/>
  </si>
  <si>
    <t>0.05-0.002</t>
    <phoneticPr fontId="1" type="noConversion"/>
  </si>
  <si>
    <t>&lt;0.002 mm</t>
    <phoneticPr fontId="1" type="noConversion"/>
  </si>
  <si>
    <t>CFS</t>
    <phoneticPr fontId="1" type="noConversion"/>
  </si>
  <si>
    <t>sum</t>
    <phoneticPr fontId="1" type="noConversion"/>
  </si>
  <si>
    <t>8-10</t>
    <phoneticPr fontId="1" type="noConversion"/>
  </si>
  <si>
    <t>10-17</t>
    <phoneticPr fontId="1" type="noConversion"/>
  </si>
  <si>
    <t>17-24</t>
    <phoneticPr fontId="1" type="noConversion"/>
  </si>
  <si>
    <t>24-30</t>
    <phoneticPr fontId="1" type="noConversion"/>
  </si>
  <si>
    <t>SCS</t>
    <phoneticPr fontId="1" type="noConversion"/>
  </si>
  <si>
    <t xml:space="preserve">MDM </t>
    <phoneticPr fontId="1" type="noConversion"/>
  </si>
  <si>
    <t>Site A</t>
  </si>
  <si>
    <t>MTM</t>
    <phoneticPr fontId="1" type="noConversion"/>
  </si>
  <si>
    <t>Site B</t>
    <phoneticPr fontId="1" type="noConversion"/>
  </si>
  <si>
    <t xml:space="preserve">Silt </t>
    <phoneticPr fontId="1" type="noConversion"/>
  </si>
  <si>
    <t>0-24</t>
    <phoneticPr fontId="1" type="noConversion"/>
  </si>
  <si>
    <t>24-51</t>
    <phoneticPr fontId="1" type="noConversion"/>
  </si>
  <si>
    <t>8-30</t>
    <phoneticPr fontId="1" type="noConversion"/>
  </si>
  <si>
    <t>30-51</t>
    <phoneticPr fontId="1" type="noConversion"/>
  </si>
  <si>
    <t>66-91</t>
    <phoneticPr fontId="1" type="noConversion"/>
  </si>
  <si>
    <t>91-109</t>
    <phoneticPr fontId="1" type="noConversion"/>
  </si>
  <si>
    <t>66-114</t>
    <phoneticPr fontId="1" type="noConversion"/>
  </si>
  <si>
    <t>109-117</t>
    <phoneticPr fontId="1" type="noConversion"/>
  </si>
  <si>
    <t>114-122</t>
    <phoneticPr fontId="1" type="noConversion"/>
  </si>
  <si>
    <t>117-152</t>
    <phoneticPr fontId="1" type="noConversion"/>
  </si>
  <si>
    <t>122-142</t>
    <phoneticPr fontId="1" type="noConversion"/>
  </si>
  <si>
    <t>142-173</t>
    <phoneticPr fontId="1" type="noConversion"/>
  </si>
  <si>
    <t>173-274</t>
    <phoneticPr fontId="1" type="noConversion"/>
  </si>
  <si>
    <t>0-7</t>
    <phoneticPr fontId="1" type="noConversion"/>
  </si>
  <si>
    <t>7-30</t>
    <phoneticPr fontId="1" type="noConversion"/>
  </si>
  <si>
    <t>30-44</t>
    <phoneticPr fontId="1" type="noConversion"/>
  </si>
  <si>
    <t>44-62</t>
    <phoneticPr fontId="1" type="noConversion"/>
  </si>
  <si>
    <t>62-82</t>
    <phoneticPr fontId="1" type="noConversion"/>
  </si>
  <si>
    <t>82-94</t>
    <phoneticPr fontId="1" type="noConversion"/>
  </si>
  <si>
    <t>94-114</t>
    <phoneticPr fontId="1" type="noConversion"/>
  </si>
  <si>
    <t>114-175</t>
    <phoneticPr fontId="1" type="noConversion"/>
  </si>
  <si>
    <t>175-193</t>
    <phoneticPr fontId="1" type="noConversion"/>
  </si>
  <si>
    <t>193-297</t>
    <phoneticPr fontId="1" type="noConversion"/>
  </si>
  <si>
    <t>297+</t>
    <phoneticPr fontId="1" type="noConversion"/>
  </si>
  <si>
    <t>ALS</t>
    <phoneticPr fontId="1" type="noConversion"/>
  </si>
  <si>
    <t>MPS</t>
    <phoneticPr fontId="1" type="noConversion"/>
  </si>
  <si>
    <t xml:space="preserve">Sand </t>
    <phoneticPr fontId="1" type="noConversion"/>
  </si>
  <si>
    <t>Pedon 97-01</t>
    <phoneticPr fontId="1" type="noConversion"/>
  </si>
  <si>
    <t>0-10</t>
    <phoneticPr fontId="1" type="noConversion"/>
  </si>
  <si>
    <t>10-20</t>
    <phoneticPr fontId="1" type="noConversion"/>
  </si>
  <si>
    <t>20-30</t>
    <phoneticPr fontId="1" type="noConversion"/>
  </si>
  <si>
    <t>Pedon 97-04</t>
    <phoneticPr fontId="1" type="noConversion"/>
  </si>
  <si>
    <t>2-10</t>
    <phoneticPr fontId="1" type="noConversion"/>
  </si>
  <si>
    <t>30-40</t>
    <phoneticPr fontId="1" type="noConversion"/>
  </si>
  <si>
    <t>40-50</t>
    <phoneticPr fontId="1" type="noConversion"/>
  </si>
  <si>
    <t>Pedon 97-11</t>
    <phoneticPr fontId="1" type="noConversion"/>
  </si>
  <si>
    <t>5-10</t>
    <phoneticPr fontId="1" type="noConversion"/>
  </si>
  <si>
    <t>4-50</t>
    <phoneticPr fontId="1" type="noConversion"/>
  </si>
  <si>
    <t>50-60</t>
    <phoneticPr fontId="1" type="noConversion"/>
  </si>
  <si>
    <t>60-70</t>
    <phoneticPr fontId="1" type="noConversion"/>
  </si>
  <si>
    <t>70-80</t>
    <phoneticPr fontId="1" type="noConversion"/>
  </si>
  <si>
    <t>Pedon 97-17</t>
    <phoneticPr fontId="1" type="noConversion"/>
  </si>
  <si>
    <t>7-20</t>
    <phoneticPr fontId="1" type="noConversion"/>
  </si>
  <si>
    <t>80-90</t>
    <phoneticPr fontId="1" type="noConversion"/>
  </si>
  <si>
    <t>Pedon 97-20</t>
    <phoneticPr fontId="1" type="noConversion"/>
  </si>
  <si>
    <t>4-10</t>
    <phoneticPr fontId="1" type="noConversion"/>
  </si>
  <si>
    <t>Pedon 97-24</t>
    <phoneticPr fontId="1" type="noConversion"/>
  </si>
  <si>
    <t>HCS</t>
    <phoneticPr fontId="1" type="noConversion"/>
  </si>
  <si>
    <t>CCS</t>
    <phoneticPr fontId="1" type="noConversion"/>
  </si>
  <si>
    <t>MLS 1</t>
    <phoneticPr fontId="1" type="noConversion"/>
  </si>
  <si>
    <t>MLS 2</t>
    <phoneticPr fontId="1" type="noConversion"/>
  </si>
  <si>
    <t>MLS 3</t>
    <phoneticPr fontId="1" type="noConversion"/>
  </si>
  <si>
    <t>MLS 4</t>
    <phoneticPr fontId="1" type="noConversion"/>
  </si>
  <si>
    <t>MLS 5</t>
    <phoneticPr fontId="1" type="noConversion"/>
  </si>
  <si>
    <t>MLS 6</t>
    <phoneticPr fontId="1" type="noConversion"/>
  </si>
  <si>
    <t>WLS</t>
    <phoneticPr fontId="1" type="noConversion"/>
  </si>
  <si>
    <t>SNC</t>
    <phoneticPr fontId="1" type="noConversion"/>
  </si>
  <si>
    <t>Biome</t>
    <phoneticPr fontId="1" type="noConversion"/>
  </si>
  <si>
    <t>Sand/silt</t>
    <phoneticPr fontId="1" type="noConversion"/>
  </si>
  <si>
    <t>g/kg</t>
    <phoneticPr fontId="1" type="noConversion"/>
  </si>
  <si>
    <t>Alpine</t>
    <phoneticPr fontId="1" type="noConversion"/>
  </si>
  <si>
    <t>0-17</t>
    <phoneticPr fontId="1" type="noConversion"/>
  </si>
  <si>
    <t>17-34</t>
    <phoneticPr fontId="1" type="noConversion"/>
  </si>
  <si>
    <t>34-49</t>
    <phoneticPr fontId="1" type="noConversion"/>
  </si>
  <si>
    <t>Subalpine</t>
    <phoneticPr fontId="1" type="noConversion"/>
  </si>
  <si>
    <t>7-19</t>
    <phoneticPr fontId="1" type="noConversion"/>
  </si>
  <si>
    <t>19-37</t>
    <phoneticPr fontId="1" type="noConversion"/>
  </si>
  <si>
    <t>37-62</t>
    <phoneticPr fontId="1" type="noConversion"/>
  </si>
  <si>
    <t>Red fir</t>
    <phoneticPr fontId="1" type="noConversion"/>
  </si>
  <si>
    <t>24-38</t>
    <phoneticPr fontId="1" type="noConversion"/>
  </si>
  <si>
    <t>38-57</t>
    <phoneticPr fontId="1" type="noConversion"/>
  </si>
  <si>
    <t>57-79</t>
    <phoneticPr fontId="1" type="noConversion"/>
  </si>
  <si>
    <t>White fir</t>
    <phoneticPr fontId="1" type="noConversion"/>
  </si>
  <si>
    <t>0-19</t>
    <phoneticPr fontId="1" type="noConversion"/>
  </si>
  <si>
    <t>19-23</t>
    <phoneticPr fontId="1" type="noConversion"/>
  </si>
  <si>
    <t>32-48</t>
    <phoneticPr fontId="1" type="noConversion"/>
  </si>
  <si>
    <t>48-83</t>
    <phoneticPr fontId="1" type="noConversion"/>
  </si>
  <si>
    <t>Pondersa pine</t>
    <phoneticPr fontId="1" type="noConversion"/>
  </si>
  <si>
    <t>10-40</t>
    <phoneticPr fontId="1" type="noConversion"/>
  </si>
  <si>
    <t>40-60</t>
    <phoneticPr fontId="1" type="noConversion"/>
  </si>
  <si>
    <t>60-100</t>
    <phoneticPr fontId="1" type="noConversion"/>
  </si>
  <si>
    <t>100-158</t>
    <phoneticPr fontId="1" type="noConversion"/>
  </si>
  <si>
    <t>158-200</t>
    <phoneticPr fontId="1" type="noConversion"/>
  </si>
  <si>
    <t>Pine-oak</t>
    <phoneticPr fontId="1" type="noConversion"/>
  </si>
  <si>
    <t>12-29</t>
    <phoneticPr fontId="1" type="noConversion"/>
  </si>
  <si>
    <t>29-45</t>
    <phoneticPr fontId="1" type="noConversion"/>
  </si>
  <si>
    <t>45-65</t>
    <phoneticPr fontId="1" type="noConversion"/>
  </si>
  <si>
    <t>65-90</t>
    <phoneticPr fontId="1" type="noConversion"/>
  </si>
  <si>
    <t>Blue oak</t>
    <phoneticPr fontId="1" type="noConversion"/>
  </si>
  <si>
    <t>5-14</t>
    <phoneticPr fontId="1" type="noConversion"/>
  </si>
  <si>
    <t>14-25</t>
    <phoneticPr fontId="1" type="noConversion"/>
  </si>
  <si>
    <t>25-42</t>
    <phoneticPr fontId="1" type="noConversion"/>
  </si>
  <si>
    <t>FL 1</t>
    <phoneticPr fontId="1" type="noConversion"/>
  </si>
  <si>
    <t>FL 2</t>
    <phoneticPr fontId="1" type="noConversion"/>
  </si>
  <si>
    <t>FL 3</t>
    <phoneticPr fontId="1" type="noConversion"/>
  </si>
  <si>
    <t>FL 4</t>
    <phoneticPr fontId="1" type="noConversion"/>
  </si>
  <si>
    <t>FL 5</t>
    <phoneticPr fontId="1" type="noConversion"/>
  </si>
  <si>
    <t>FL 6</t>
    <phoneticPr fontId="1" type="noConversion"/>
  </si>
  <si>
    <t>FL 7</t>
    <phoneticPr fontId="1" type="noConversion"/>
  </si>
  <si>
    <t>FL 8</t>
    <phoneticPr fontId="1" type="noConversion"/>
  </si>
  <si>
    <t>FL</t>
    <phoneticPr fontId="1" type="noConversion"/>
  </si>
  <si>
    <t>GIL 1</t>
    <phoneticPr fontId="1" type="noConversion"/>
  </si>
  <si>
    <t>GIL 2</t>
    <phoneticPr fontId="1" type="noConversion"/>
  </si>
  <si>
    <t>GIL 3</t>
    <phoneticPr fontId="1" type="noConversion"/>
  </si>
  <si>
    <t>D(&gt;mm）</t>
    <phoneticPr fontId="1" type="noConversion"/>
  </si>
  <si>
    <t>GIL</t>
    <phoneticPr fontId="1" type="noConversion"/>
  </si>
  <si>
    <t>Kot 1</t>
    <phoneticPr fontId="1" type="noConversion"/>
  </si>
  <si>
    <t>Kot 2</t>
    <phoneticPr fontId="1" type="noConversion"/>
  </si>
  <si>
    <t>Kot 3</t>
    <phoneticPr fontId="1" type="noConversion"/>
  </si>
  <si>
    <t>Kot 4</t>
    <phoneticPr fontId="1" type="noConversion"/>
  </si>
  <si>
    <t>Kot 5</t>
    <phoneticPr fontId="1" type="noConversion"/>
  </si>
  <si>
    <t>Kot 6</t>
    <phoneticPr fontId="1" type="noConversion"/>
  </si>
  <si>
    <t>Kot 7</t>
    <phoneticPr fontId="1" type="noConversion"/>
  </si>
  <si>
    <t>Kot 8</t>
    <phoneticPr fontId="1" type="noConversion"/>
  </si>
  <si>
    <t>Kot</t>
    <phoneticPr fontId="1" type="noConversion"/>
  </si>
  <si>
    <t>Boy</t>
    <phoneticPr fontId="1" type="noConversion"/>
  </si>
  <si>
    <t>Boy1</t>
    <phoneticPr fontId="1" type="noConversion"/>
  </si>
  <si>
    <t>Boy2</t>
    <phoneticPr fontId="1" type="noConversion"/>
  </si>
  <si>
    <t>Boy3</t>
  </si>
  <si>
    <t>Boy4</t>
  </si>
  <si>
    <t>Boy5</t>
  </si>
  <si>
    <t>Boy6</t>
  </si>
  <si>
    <t>Boy7</t>
  </si>
  <si>
    <t>ALL 1</t>
    <phoneticPr fontId="1" type="noConversion"/>
  </si>
  <si>
    <t>ALL 2</t>
    <phoneticPr fontId="1" type="noConversion"/>
  </si>
  <si>
    <t>ALL 3</t>
    <phoneticPr fontId="1" type="noConversion"/>
  </si>
  <si>
    <t>ALL 4</t>
    <phoneticPr fontId="1" type="noConversion"/>
  </si>
  <si>
    <t>ALL 5</t>
    <phoneticPr fontId="1" type="noConversion"/>
  </si>
  <si>
    <t>ALL 6</t>
    <phoneticPr fontId="1" type="noConversion"/>
  </si>
  <si>
    <t>ALL</t>
    <phoneticPr fontId="1" type="noConversion"/>
  </si>
  <si>
    <t>CdR</t>
    <phoneticPr fontId="1" type="noConversion"/>
  </si>
  <si>
    <t>CdR1</t>
    <phoneticPr fontId="1" type="noConversion"/>
  </si>
  <si>
    <t>CdR2</t>
    <phoneticPr fontId="1" type="noConversion"/>
  </si>
  <si>
    <t>CdR3</t>
  </si>
  <si>
    <t>CdR4</t>
  </si>
  <si>
    <t>CdR5</t>
  </si>
  <si>
    <t>Cou</t>
    <phoneticPr fontId="1" type="noConversion"/>
  </si>
  <si>
    <t>Cou1</t>
    <phoneticPr fontId="1" type="noConversion"/>
  </si>
  <si>
    <t>Cou2</t>
    <phoneticPr fontId="1" type="noConversion"/>
  </si>
  <si>
    <t>Cou3</t>
  </si>
  <si>
    <t>Cou4</t>
  </si>
  <si>
    <t>Lac</t>
    <phoneticPr fontId="1" type="noConversion"/>
  </si>
  <si>
    <t>Lac1</t>
    <phoneticPr fontId="1" type="noConversion"/>
  </si>
  <si>
    <t>Lac2</t>
    <phoneticPr fontId="1" type="noConversion"/>
  </si>
  <si>
    <t>Lac3</t>
  </si>
  <si>
    <t>Lac4</t>
  </si>
  <si>
    <t>Lac5</t>
  </si>
  <si>
    <t>Lac6</t>
  </si>
  <si>
    <t>MAT</t>
    <phoneticPr fontId="1" type="noConversion"/>
  </si>
  <si>
    <t>MAT 1</t>
    <phoneticPr fontId="1" type="noConversion"/>
  </si>
  <si>
    <t>MAT 2</t>
    <phoneticPr fontId="1" type="noConversion"/>
  </si>
  <si>
    <t>MAT 3</t>
    <phoneticPr fontId="1" type="noConversion"/>
  </si>
  <si>
    <t>MAT 4</t>
    <phoneticPr fontId="1" type="noConversion"/>
  </si>
  <si>
    <t>MAT 5</t>
    <phoneticPr fontId="1" type="noConversion"/>
  </si>
  <si>
    <t>MAT 6</t>
    <phoneticPr fontId="1" type="noConversion"/>
  </si>
  <si>
    <t>D(.&gt;mm)</t>
    <phoneticPr fontId="1" type="noConversion"/>
  </si>
  <si>
    <t>Mos 1</t>
    <phoneticPr fontId="1" type="noConversion"/>
  </si>
  <si>
    <t>Mos 2</t>
    <phoneticPr fontId="1" type="noConversion"/>
  </si>
  <si>
    <t>Mos 3</t>
    <phoneticPr fontId="1" type="noConversion"/>
  </si>
  <si>
    <t>Mos 4</t>
    <phoneticPr fontId="1" type="noConversion"/>
  </si>
  <si>
    <t>Mos 5</t>
    <phoneticPr fontId="1" type="noConversion"/>
  </si>
  <si>
    <t>MOR</t>
    <phoneticPr fontId="1" type="noConversion"/>
  </si>
  <si>
    <t>MOR 1</t>
    <phoneticPr fontId="1" type="noConversion"/>
  </si>
  <si>
    <t>MOR 2</t>
    <phoneticPr fontId="1" type="noConversion"/>
  </si>
  <si>
    <t>MOR 3</t>
    <phoneticPr fontId="1" type="noConversion"/>
  </si>
  <si>
    <t>MOR 4</t>
    <phoneticPr fontId="1" type="noConversion"/>
  </si>
  <si>
    <t>MOR 5</t>
    <phoneticPr fontId="1" type="noConversion"/>
  </si>
  <si>
    <t>Dob 1</t>
    <phoneticPr fontId="1" type="noConversion"/>
  </si>
  <si>
    <t>Dob 2</t>
    <phoneticPr fontId="1" type="noConversion"/>
  </si>
  <si>
    <t>Dob 3</t>
    <phoneticPr fontId="1" type="noConversion"/>
  </si>
  <si>
    <t>Dob</t>
    <phoneticPr fontId="1" type="noConversion"/>
  </si>
  <si>
    <t>Dob 4</t>
  </si>
  <si>
    <t>Dob 5</t>
  </si>
  <si>
    <t>Dob 6</t>
  </si>
  <si>
    <t>Mos</t>
    <phoneticPr fontId="1" type="noConversion"/>
  </si>
  <si>
    <t>Tis</t>
    <phoneticPr fontId="1" type="noConversion"/>
  </si>
  <si>
    <t>Tis1</t>
    <phoneticPr fontId="1" type="noConversion"/>
  </si>
  <si>
    <t>Tis2</t>
    <phoneticPr fontId="1" type="noConversion"/>
  </si>
  <si>
    <t>Tis3</t>
  </si>
  <si>
    <t>Tis4</t>
  </si>
  <si>
    <t>Tis5</t>
  </si>
  <si>
    <t>Tis6</t>
  </si>
  <si>
    <t>Tis7</t>
  </si>
  <si>
    <t>Kul 1</t>
    <phoneticPr fontId="1" type="noConversion"/>
  </si>
  <si>
    <t>Kul 2</t>
    <phoneticPr fontId="1" type="noConversion"/>
  </si>
  <si>
    <t>Kul 3</t>
    <phoneticPr fontId="1" type="noConversion"/>
  </si>
  <si>
    <t>Kul</t>
    <phoneticPr fontId="1" type="noConversion"/>
  </si>
  <si>
    <t>No.</t>
    <phoneticPr fontId="1" type="noConversion"/>
  </si>
  <si>
    <t>sand</t>
    <phoneticPr fontId="1" type="noConversion"/>
  </si>
  <si>
    <t>S</t>
    <phoneticPr fontId="1" type="noConversion"/>
  </si>
  <si>
    <t>LS</t>
    <phoneticPr fontId="1" type="noConversion"/>
  </si>
  <si>
    <t>CS</t>
    <phoneticPr fontId="1" type="noConversion"/>
  </si>
  <si>
    <t>SL</t>
    <phoneticPr fontId="1" type="noConversion"/>
  </si>
  <si>
    <t>FSL</t>
    <phoneticPr fontId="1" type="noConversion"/>
  </si>
  <si>
    <t>SCL-</t>
    <phoneticPr fontId="1" type="noConversion"/>
  </si>
  <si>
    <t>L</t>
    <phoneticPr fontId="1" type="noConversion"/>
  </si>
  <si>
    <t>LFS</t>
    <phoneticPr fontId="1" type="noConversion"/>
  </si>
  <si>
    <t>SiL</t>
    <phoneticPr fontId="1" type="noConversion"/>
  </si>
  <si>
    <t>SCL</t>
    <phoneticPr fontId="1" type="noConversion"/>
  </si>
  <si>
    <t>CL</t>
    <phoneticPr fontId="1" type="noConversion"/>
  </si>
  <si>
    <t>SiCL</t>
    <phoneticPr fontId="1" type="noConversion"/>
  </si>
  <si>
    <t>FSCL</t>
    <phoneticPr fontId="1" type="noConversion"/>
  </si>
  <si>
    <t>SC</t>
    <phoneticPr fontId="1" type="noConversion"/>
  </si>
  <si>
    <t>LC</t>
    <phoneticPr fontId="1" type="noConversion"/>
  </si>
  <si>
    <t>LMC</t>
    <phoneticPr fontId="1" type="noConversion"/>
  </si>
  <si>
    <t>MC</t>
    <phoneticPr fontId="1" type="noConversion"/>
  </si>
  <si>
    <t>MHC</t>
    <phoneticPr fontId="1" type="noConversion"/>
  </si>
  <si>
    <t>HC</t>
    <phoneticPr fontId="1" type="noConversion"/>
  </si>
  <si>
    <t>GOO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</si>
</sst>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Times New Roman"/>
      <family val="1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Times New Roman"/>
      <family val="1"/>
    </font>
    <font>
      <sz val="12"/>
      <name val="等线 Light"/>
      <family val="3"/>
      <charset val="134"/>
      <scheme val="major"/>
    </font>
    <font>
      <sz val="9"/>
      <name val="Times New Roman"/>
      <family val="1"/>
    </font>
    <font>
      <b/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color indexed="63"/>
      <name val="宋体"/>
      <family val="3"/>
      <charset val="134"/>
    </font>
    <font>
      <sz val="11"/>
      <color rgb="FF391CE4"/>
      <name val="等线"/>
      <family val="3"/>
      <charset val="134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DA86DA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F9791"/>
        <bgColor indexed="64"/>
      </patternFill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49" fontId="0" fillId="0" borderId="0" xfId="0" applyNumberFormat="1">
      <alignment vertical="center"/>
    </xf>
    <xf numFmtId="0" fontId="2" fillId="4" borderId="0" xfId="0" applyFont="1" applyFill="1">
      <alignment vertical="center"/>
    </xf>
    <xf numFmtId="0" fontId="2" fillId="0" borderId="0" xfId="0" applyFont="1">
      <alignment vertical="center"/>
    </xf>
    <xf numFmtId="0" fontId="2" fillId="5" borderId="0" xfId="0" applyFont="1" applyFill="1">
      <alignment vertical="center"/>
    </xf>
    <xf numFmtId="0" fontId="2" fillId="6" borderId="0" xfId="0" applyFont="1" applyFill="1">
      <alignment vertical="center"/>
    </xf>
    <xf numFmtId="0" fontId="2" fillId="7" borderId="0" xfId="0" applyFont="1" applyFill="1">
      <alignment vertical="center"/>
    </xf>
    <xf numFmtId="0" fontId="0" fillId="8" borderId="0" xfId="0" applyFill="1">
      <alignment vertical="center"/>
    </xf>
    <xf numFmtId="0" fontId="0" fillId="9" borderId="0" xfId="0" applyFill="1">
      <alignment vertical="center"/>
    </xf>
    <xf numFmtId="49" fontId="0" fillId="10" borderId="0" xfId="0" applyNumberFormat="1" applyFill="1">
      <alignment vertical="center"/>
    </xf>
    <xf numFmtId="0" fontId="0" fillId="11" borderId="0" xfId="0" applyFill="1" applyAlignment="1">
      <alignment vertical="center" wrapText="1"/>
    </xf>
    <xf numFmtId="0" fontId="0" fillId="12" borderId="0" xfId="0" applyFill="1" applyAlignment="1">
      <alignment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top" wrapText="1"/>
    </xf>
    <xf numFmtId="49" fontId="0" fillId="8" borderId="0" xfId="0" applyNumberFormat="1" applyFill="1">
      <alignment vertical="center"/>
    </xf>
    <xf numFmtId="0" fontId="2" fillId="0" borderId="0" xfId="0" applyFont="1" applyAlignment="1">
      <alignment horizontal="center" vertical="center"/>
    </xf>
    <xf numFmtId="0" fontId="2" fillId="13" borderId="0" xfId="0" applyFont="1" applyFill="1">
      <alignment vertical="center"/>
    </xf>
    <xf numFmtId="0" fontId="0" fillId="13" borderId="0" xfId="0" applyFill="1">
      <alignment vertical="center"/>
    </xf>
    <xf numFmtId="0" fontId="2" fillId="9" borderId="0" xfId="0" applyFont="1" applyFill="1">
      <alignment vertical="center"/>
    </xf>
    <xf numFmtId="0" fontId="2" fillId="10" borderId="0" xfId="0" applyFont="1" applyFill="1">
      <alignment vertical="center"/>
    </xf>
    <xf numFmtId="0" fontId="0" fillId="0" borderId="0" xfId="0" applyAlignment="1"/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right" vertical="center"/>
    </xf>
    <xf numFmtId="0" fontId="0" fillId="4" borderId="0" xfId="0" applyFill="1">
      <alignment vertical="center"/>
    </xf>
    <xf numFmtId="0" fontId="2" fillId="0" borderId="0" xfId="0" applyFont="1" applyAlignment="1"/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9" fillId="0" borderId="0" xfId="0" applyFont="1" applyAlignment="1"/>
    <xf numFmtId="0" fontId="9" fillId="0" borderId="0" xfId="0" applyFont="1" applyAlignment="1">
      <alignment horizontal="left" vertical="top" wrapText="1"/>
    </xf>
    <xf numFmtId="0" fontId="0" fillId="4" borderId="0" xfId="0" applyFill="1" applyAlignment="1"/>
    <xf numFmtId="0" fontId="10" fillId="6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right" vertical="center"/>
    </xf>
    <xf numFmtId="0" fontId="0" fillId="6" borderId="0" xfId="0" applyFill="1">
      <alignment vertical="center"/>
    </xf>
    <xf numFmtId="0" fontId="10" fillId="7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right" vertical="center"/>
    </xf>
    <xf numFmtId="0" fontId="0" fillId="7" borderId="0" xfId="0" applyFill="1">
      <alignment vertical="center"/>
    </xf>
    <xf numFmtId="0" fontId="10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horizontal="right" vertical="center"/>
    </xf>
    <xf numFmtId="0" fontId="2" fillId="0" borderId="0" xfId="0" applyFont="1" applyAlignment="1">
      <alignment horizontal="left" vertical="top" wrapText="1"/>
    </xf>
    <xf numFmtId="176" fontId="0" fillId="0" borderId="0" xfId="0" applyNumberFormat="1">
      <alignment vertical="center"/>
    </xf>
    <xf numFmtId="0" fontId="2" fillId="13" borderId="0" xfId="0" applyFont="1" applyFill="1" applyAlignment="1">
      <alignment horizontal="left" vertical="center"/>
    </xf>
    <xf numFmtId="0" fontId="2" fillId="6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/>
    <xf numFmtId="0" fontId="7" fillId="13" borderId="0" xfId="0" applyFont="1" applyFill="1" applyAlignment="1"/>
    <xf numFmtId="0" fontId="7" fillId="9" borderId="0" xfId="0" applyFont="1" applyFill="1" applyAlignment="1"/>
    <xf numFmtId="0" fontId="2" fillId="14" borderId="0" xfId="0" applyFont="1" applyFill="1" applyAlignment="1"/>
    <xf numFmtId="0" fontId="11" fillId="0" borderId="0" xfId="0" applyFont="1" applyAlignment="1"/>
    <xf numFmtId="0" fontId="0" fillId="6" borderId="0" xfId="0" applyFill="1" applyAlignment="1">
      <alignment horizontal="center"/>
    </xf>
    <xf numFmtId="0" fontId="12" fillId="5" borderId="0" xfId="0" applyFont="1" applyFill="1" applyAlignment="1"/>
    <xf numFmtId="0" fontId="12" fillId="13" borderId="0" xfId="0" applyFont="1" applyFill="1" applyAlignme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13" borderId="0" xfId="0" applyFont="1" applyFill="1" applyAlignment="1">
      <alignment horizontal="center" vertical="center"/>
    </xf>
    <xf numFmtId="0" fontId="2" fillId="14" borderId="0" xfId="0" applyFont="1" applyFill="1">
      <alignment vertical="center"/>
    </xf>
    <xf numFmtId="0" fontId="7" fillId="0" borderId="3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13" fillId="0" borderId="0" xfId="0" applyFont="1" applyAlignment="1"/>
    <xf numFmtId="0" fontId="0" fillId="15" borderId="0" xfId="0" applyFill="1">
      <alignment vertical="center"/>
    </xf>
    <xf numFmtId="0" fontId="0" fillId="16" borderId="0" xfId="0" applyFill="1">
      <alignment vertical="center"/>
    </xf>
    <xf numFmtId="0" fontId="0" fillId="15" borderId="0" xfId="0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F3CFF-0604-4A7D-95E7-D025FB9C1698}">
  <dimension ref="A1:C23"/>
  <sheetViews>
    <sheetView workbookViewId="0">
      <selection sqref="A1:C1048576"/>
    </sheetView>
  </sheetViews>
  <sheetFormatPr defaultRowHeight="13.8" x14ac:dyDescent="0.25"/>
  <cols>
    <col min="1" max="3" width="8.88671875" style="22"/>
  </cols>
  <sheetData>
    <row r="1" spans="1:3" ht="15.6" x14ac:dyDescent="0.25">
      <c r="A1" s="5" t="s">
        <v>159</v>
      </c>
      <c r="B1" s="21" t="s">
        <v>160</v>
      </c>
      <c r="C1" s="21" t="s">
        <v>161</v>
      </c>
    </row>
    <row r="2" spans="1:3" x14ac:dyDescent="0.25">
      <c r="A2">
        <v>40</v>
      </c>
      <c r="B2">
        <v>0</v>
      </c>
      <c r="C2">
        <v>0</v>
      </c>
    </row>
    <row r="3" spans="1:3" x14ac:dyDescent="0.25">
      <c r="A3">
        <v>20</v>
      </c>
      <c r="B3">
        <v>0</v>
      </c>
      <c r="C3">
        <v>0</v>
      </c>
    </row>
    <row r="4" spans="1:3" x14ac:dyDescent="0.25">
      <c r="A4">
        <v>10</v>
      </c>
      <c r="B4">
        <v>0</v>
      </c>
      <c r="C4">
        <v>0</v>
      </c>
    </row>
    <row r="5" spans="1:3" x14ac:dyDescent="0.25">
      <c r="A5">
        <v>5</v>
      </c>
      <c r="B5">
        <v>0.70153627564159493</v>
      </c>
      <c r="C5">
        <v>1.1578947368421053</v>
      </c>
    </row>
    <row r="6" spans="1:3" x14ac:dyDescent="0.25">
      <c r="A6" s="19">
        <v>2</v>
      </c>
      <c r="B6" s="19">
        <v>1.8648432643637332</v>
      </c>
      <c r="C6" s="19">
        <v>4.947368421052631</v>
      </c>
    </row>
    <row r="7" spans="1:3" x14ac:dyDescent="0.25">
      <c r="A7">
        <v>1</v>
      </c>
      <c r="B7">
        <v>0.72817689370393435</v>
      </c>
      <c r="C7">
        <v>1.3684210526315796</v>
      </c>
    </row>
    <row r="8" spans="1:3" x14ac:dyDescent="0.25">
      <c r="A8" s="19">
        <v>0.5</v>
      </c>
      <c r="B8">
        <v>11.641950093242164</v>
      </c>
      <c r="C8">
        <v>4.1578947368421053</v>
      </c>
    </row>
    <row r="9" spans="1:3" x14ac:dyDescent="0.25">
      <c r="A9">
        <v>0.25</v>
      </c>
      <c r="B9" s="19">
        <v>38.469052482017581</v>
      </c>
      <c r="C9" s="19">
        <v>13.789473684210527</v>
      </c>
    </row>
    <row r="10" spans="1:3" x14ac:dyDescent="0.25">
      <c r="A10">
        <v>0.2</v>
      </c>
      <c r="B10">
        <v>3.2546963856344604</v>
      </c>
      <c r="C10">
        <v>5.9158060929763394</v>
      </c>
    </row>
    <row r="11" spans="1:3" x14ac:dyDescent="0.25">
      <c r="A11">
        <v>0.1</v>
      </c>
      <c r="B11" s="19">
        <v>14.205622253363103</v>
      </c>
      <c r="C11" s="19">
        <v>25.132228245919681</v>
      </c>
    </row>
    <row r="12" spans="1:3" x14ac:dyDescent="0.25">
      <c r="A12">
        <v>7.4999999999999997E-2</v>
      </c>
      <c r="B12">
        <v>5.560522059209319</v>
      </c>
      <c r="C12">
        <v>9.6609945213643798</v>
      </c>
    </row>
    <row r="13" spans="1:3" x14ac:dyDescent="0.25">
      <c r="A13">
        <v>0.05</v>
      </c>
      <c r="B13">
        <v>5.8209376805001085</v>
      </c>
      <c r="C13">
        <v>9.8420823399963382</v>
      </c>
    </row>
    <row r="14" spans="1:3" x14ac:dyDescent="0.25">
      <c r="A14" s="19">
        <v>0.02</v>
      </c>
      <c r="B14" s="19">
        <v>6.9025106057078887</v>
      </c>
      <c r="C14" s="19">
        <v>10.456806459746915</v>
      </c>
    </row>
    <row r="15" spans="1:3" x14ac:dyDescent="0.25">
      <c r="A15">
        <v>0.01</v>
      </c>
      <c r="B15">
        <v>3.9501358034110439</v>
      </c>
      <c r="C15">
        <v>5.2897132312488537</v>
      </c>
    </row>
    <row r="16" spans="1:3" x14ac:dyDescent="0.25">
      <c r="A16">
        <v>5.0000000000000001E-3</v>
      </c>
      <c r="B16">
        <v>3.4178303093166278</v>
      </c>
      <c r="C16">
        <v>4.3591004951402965</v>
      </c>
    </row>
    <row r="17" spans="1:3" x14ac:dyDescent="0.25">
      <c r="A17">
        <v>2E-3</v>
      </c>
      <c r="B17">
        <v>2.7169032060339049</v>
      </c>
      <c r="C17">
        <v>3.343222194205012</v>
      </c>
    </row>
    <row r="18" spans="1:3" x14ac:dyDescent="0.25">
      <c r="A18">
        <v>1E-3</v>
      </c>
      <c r="B18">
        <v>0.46296110451696393</v>
      </c>
      <c r="C18">
        <v>0.47099073904273325</v>
      </c>
    </row>
    <row r="19" spans="1:3" x14ac:dyDescent="0.25">
      <c r="A19">
        <v>5.0000000000000001E-4</v>
      </c>
      <c r="B19">
        <v>0.25941786028970171</v>
      </c>
      <c r="C19">
        <v>0.10800304878048905</v>
      </c>
    </row>
    <row r="20" spans="1:3" x14ac:dyDescent="0.25">
      <c r="A20">
        <v>1E-4</v>
      </c>
      <c r="B20">
        <v>4.29037230479139E-2</v>
      </c>
      <c r="C20">
        <v>0</v>
      </c>
    </row>
    <row r="21" spans="1:3" ht="15.6" x14ac:dyDescent="0.25">
      <c r="A21" s="20" t="s">
        <v>162</v>
      </c>
      <c r="B21">
        <v>93.885000000000005</v>
      </c>
      <c r="C21">
        <v>94.254000000000005</v>
      </c>
    </row>
    <row r="22" spans="1:3" ht="15.6" x14ac:dyDescent="0.25">
      <c r="A22" s="20" t="s">
        <v>163</v>
      </c>
      <c r="B22">
        <v>7.6499999999999997E-3</v>
      </c>
      <c r="C22">
        <v>7.8499999999999993E-3</v>
      </c>
    </row>
    <row r="23" spans="1:3" ht="15.6" x14ac:dyDescent="0.25">
      <c r="A23" s="20" t="s">
        <v>164</v>
      </c>
      <c r="B23">
        <v>0.34899999999999998</v>
      </c>
      <c r="C23">
        <v>0.193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9DE41-4AEA-4478-B612-892304E3989B}">
  <dimension ref="A1:AJ9"/>
  <sheetViews>
    <sheetView workbookViewId="0">
      <selection activeCell="F20" sqref="F20"/>
    </sheetView>
  </sheetViews>
  <sheetFormatPr defaultColWidth="10" defaultRowHeight="13.8" x14ac:dyDescent="0.25"/>
  <sheetData>
    <row r="1" spans="1:36" ht="14.4" thickBot="1" x14ac:dyDescent="0.3">
      <c r="A1" s="23" t="s">
        <v>20</v>
      </c>
      <c r="B1" s="24" t="s">
        <v>165</v>
      </c>
      <c r="C1" s="24" t="s">
        <v>166</v>
      </c>
      <c r="D1" s="24" t="s">
        <v>167</v>
      </c>
      <c r="E1" s="24" t="s">
        <v>168</v>
      </c>
      <c r="F1" s="24" t="s">
        <v>169</v>
      </c>
      <c r="G1" s="24" t="s">
        <v>170</v>
      </c>
      <c r="H1" s="24" t="s">
        <v>171</v>
      </c>
      <c r="I1" s="24" t="s">
        <v>172</v>
      </c>
      <c r="J1" s="24" t="s">
        <v>173</v>
      </c>
      <c r="K1" s="24" t="s">
        <v>174</v>
      </c>
      <c r="L1" s="24" t="s">
        <v>175</v>
      </c>
      <c r="M1" s="24" t="s">
        <v>176</v>
      </c>
      <c r="N1" s="24" t="s">
        <v>177</v>
      </c>
      <c r="O1" s="24" t="s">
        <v>178</v>
      </c>
      <c r="P1" s="24" t="s">
        <v>179</v>
      </c>
      <c r="Q1" s="24" t="s">
        <v>180</v>
      </c>
      <c r="R1" s="24" t="s">
        <v>181</v>
      </c>
      <c r="S1" s="24" t="s">
        <v>182</v>
      </c>
      <c r="T1" s="24" t="s">
        <v>183</v>
      </c>
      <c r="U1" s="24" t="s">
        <v>184</v>
      </c>
      <c r="V1" s="24" t="s">
        <v>185</v>
      </c>
      <c r="W1" s="24" t="s">
        <v>186</v>
      </c>
      <c r="X1" s="24" t="s">
        <v>187</v>
      </c>
      <c r="Y1" s="24" t="s">
        <v>188</v>
      </c>
      <c r="Z1" s="24" t="s">
        <v>189</v>
      </c>
      <c r="AA1" s="24" t="s">
        <v>190</v>
      </c>
      <c r="AB1" s="24" t="s">
        <v>191</v>
      </c>
      <c r="AC1" s="24" t="s">
        <v>192</v>
      </c>
      <c r="AD1" s="24" t="s">
        <v>193</v>
      </c>
      <c r="AE1" s="24" t="s">
        <v>194</v>
      </c>
      <c r="AF1" s="24" t="s">
        <v>195</v>
      </c>
      <c r="AG1" s="24" t="s">
        <v>196</v>
      </c>
      <c r="AH1" s="24" t="s">
        <v>197</v>
      </c>
      <c r="AI1" s="24" t="s">
        <v>198</v>
      </c>
      <c r="AJ1" s="24" t="s">
        <v>199</v>
      </c>
    </row>
    <row r="2" spans="1:36" ht="14.4" thickBot="1" x14ac:dyDescent="0.3">
      <c r="A2" s="25">
        <v>1</v>
      </c>
      <c r="B2" s="26">
        <v>0</v>
      </c>
      <c r="C2" s="26">
        <v>0</v>
      </c>
      <c r="D2" s="26">
        <v>0</v>
      </c>
      <c r="E2" s="26">
        <v>0</v>
      </c>
      <c r="F2" s="26">
        <v>0</v>
      </c>
      <c r="G2" s="26">
        <v>0</v>
      </c>
      <c r="H2" s="26">
        <v>0</v>
      </c>
      <c r="I2" s="26">
        <v>0</v>
      </c>
      <c r="J2" s="26">
        <v>0</v>
      </c>
      <c r="K2" s="26">
        <v>0</v>
      </c>
      <c r="L2" s="26">
        <v>0</v>
      </c>
      <c r="M2" s="26">
        <v>0</v>
      </c>
      <c r="N2" s="26">
        <v>0</v>
      </c>
      <c r="O2" s="26">
        <v>0</v>
      </c>
      <c r="P2" s="26">
        <v>0</v>
      </c>
      <c r="Q2" s="26">
        <v>0</v>
      </c>
      <c r="R2" s="26">
        <v>0</v>
      </c>
      <c r="S2" s="26">
        <v>0</v>
      </c>
      <c r="T2" s="26">
        <v>0</v>
      </c>
      <c r="U2" s="26">
        <v>0</v>
      </c>
      <c r="V2" s="26">
        <v>0</v>
      </c>
      <c r="W2" s="26">
        <v>0</v>
      </c>
      <c r="X2" s="26">
        <v>0</v>
      </c>
      <c r="Y2" s="26">
        <v>0</v>
      </c>
      <c r="Z2" s="26">
        <v>0</v>
      </c>
      <c r="AA2" s="26">
        <v>0</v>
      </c>
      <c r="AB2" s="26">
        <v>0</v>
      </c>
      <c r="AC2" s="26">
        <v>0</v>
      </c>
      <c r="AD2" s="26">
        <v>0</v>
      </c>
      <c r="AE2" s="26">
        <v>0</v>
      </c>
      <c r="AF2" s="26">
        <v>0</v>
      </c>
      <c r="AG2" s="26">
        <v>0</v>
      </c>
      <c r="AH2" s="26">
        <v>0</v>
      </c>
      <c r="AI2" s="26">
        <v>0</v>
      </c>
      <c r="AJ2" s="26">
        <v>0.2</v>
      </c>
    </row>
    <row r="3" spans="1:36" ht="14.4" thickBot="1" x14ac:dyDescent="0.3">
      <c r="A3" s="25">
        <v>0.5</v>
      </c>
      <c r="B3" s="26">
        <v>0</v>
      </c>
      <c r="C3" s="26">
        <v>0</v>
      </c>
      <c r="D3" s="26">
        <v>0</v>
      </c>
      <c r="E3" s="26">
        <v>0</v>
      </c>
      <c r="F3" s="26">
        <v>0</v>
      </c>
      <c r="G3" s="26">
        <v>0</v>
      </c>
      <c r="H3" s="26">
        <v>0</v>
      </c>
      <c r="I3" s="26">
        <v>0</v>
      </c>
      <c r="J3" s="26">
        <v>0</v>
      </c>
      <c r="K3" s="26">
        <v>0</v>
      </c>
      <c r="L3" s="26">
        <v>0</v>
      </c>
      <c r="M3" s="26">
        <v>0</v>
      </c>
      <c r="N3" s="26">
        <v>0</v>
      </c>
      <c r="O3" s="26">
        <v>0</v>
      </c>
      <c r="P3" s="26">
        <v>0</v>
      </c>
      <c r="Q3" s="26">
        <v>0</v>
      </c>
      <c r="R3" s="26">
        <v>0</v>
      </c>
      <c r="S3" s="26">
        <v>0</v>
      </c>
      <c r="T3" s="26">
        <v>0</v>
      </c>
      <c r="U3" s="26">
        <v>0</v>
      </c>
      <c r="V3" s="26">
        <v>0</v>
      </c>
      <c r="W3" s="26">
        <v>0</v>
      </c>
      <c r="X3" s="26">
        <v>0</v>
      </c>
      <c r="Y3" s="26">
        <v>0</v>
      </c>
      <c r="Z3" s="26">
        <v>0</v>
      </c>
      <c r="AA3" s="26">
        <v>0</v>
      </c>
      <c r="AB3" s="26">
        <v>0</v>
      </c>
      <c r="AC3" s="26">
        <v>0</v>
      </c>
      <c r="AD3" s="26">
        <v>0</v>
      </c>
      <c r="AE3" s="26">
        <v>0</v>
      </c>
      <c r="AF3" s="26">
        <v>0.1</v>
      </c>
      <c r="AG3" s="26">
        <v>0.4</v>
      </c>
      <c r="AH3" s="26">
        <v>0</v>
      </c>
      <c r="AI3" s="26">
        <v>0.2</v>
      </c>
      <c r="AJ3" s="26">
        <v>2.2999999999999998</v>
      </c>
    </row>
    <row r="4" spans="1:36" ht="14.4" thickBot="1" x14ac:dyDescent="0.3">
      <c r="A4" s="25">
        <v>0.25</v>
      </c>
      <c r="B4" s="26">
        <v>0</v>
      </c>
      <c r="C4" s="26">
        <v>0</v>
      </c>
      <c r="D4" s="26">
        <v>0</v>
      </c>
      <c r="E4" s="26">
        <v>0</v>
      </c>
      <c r="F4" s="26">
        <v>0</v>
      </c>
      <c r="G4" s="26">
        <v>0</v>
      </c>
      <c r="H4" s="26">
        <v>0</v>
      </c>
      <c r="I4" s="26">
        <v>0</v>
      </c>
      <c r="J4" s="26">
        <v>0</v>
      </c>
      <c r="K4" s="26">
        <v>0</v>
      </c>
      <c r="L4" s="26">
        <v>0</v>
      </c>
      <c r="M4" s="26">
        <v>0</v>
      </c>
      <c r="N4" s="26">
        <v>0</v>
      </c>
      <c r="O4" s="26">
        <v>0</v>
      </c>
      <c r="P4" s="26">
        <v>0</v>
      </c>
      <c r="Q4" s="26">
        <v>0</v>
      </c>
      <c r="R4" s="26">
        <v>0</v>
      </c>
      <c r="S4" s="26">
        <v>0</v>
      </c>
      <c r="T4" s="26">
        <v>0</v>
      </c>
      <c r="U4" s="26">
        <v>0</v>
      </c>
      <c r="V4" s="26">
        <v>0</v>
      </c>
      <c r="W4" s="26">
        <v>0</v>
      </c>
      <c r="X4" s="26">
        <v>0.1</v>
      </c>
      <c r="Y4" s="26">
        <v>0</v>
      </c>
      <c r="Z4" s="26">
        <v>0</v>
      </c>
      <c r="AA4" s="26">
        <v>0</v>
      </c>
      <c r="AB4" s="26">
        <v>0</v>
      </c>
      <c r="AC4" s="26">
        <v>0</v>
      </c>
      <c r="AD4" s="26">
        <v>0</v>
      </c>
      <c r="AE4" s="26">
        <v>0</v>
      </c>
      <c r="AF4" s="26">
        <v>0.2</v>
      </c>
      <c r="AG4" s="26">
        <v>0.6</v>
      </c>
      <c r="AH4" s="26">
        <v>0</v>
      </c>
      <c r="AI4" s="26">
        <v>0.4</v>
      </c>
      <c r="AJ4" s="26">
        <v>2.9</v>
      </c>
    </row>
    <row r="5" spans="1:36" ht="14.4" thickBot="1" x14ac:dyDescent="0.3">
      <c r="A5" s="25">
        <v>0.1</v>
      </c>
      <c r="B5" s="26">
        <v>1.2</v>
      </c>
      <c r="C5" s="26">
        <v>0.3</v>
      </c>
      <c r="D5" s="26">
        <v>0.6</v>
      </c>
      <c r="E5" s="26">
        <v>0.5</v>
      </c>
      <c r="F5" s="26">
        <v>0.5</v>
      </c>
      <c r="G5" s="26">
        <v>2</v>
      </c>
      <c r="H5" s="26">
        <v>0.2</v>
      </c>
      <c r="I5" s="26">
        <v>0.1</v>
      </c>
      <c r="J5" s="26">
        <v>0.1</v>
      </c>
      <c r="K5" s="26">
        <v>0.1</v>
      </c>
      <c r="L5" s="26">
        <v>0.4</v>
      </c>
      <c r="M5" s="26">
        <v>0.6</v>
      </c>
      <c r="N5" s="26">
        <v>0.9</v>
      </c>
      <c r="O5" s="26">
        <v>0.3</v>
      </c>
      <c r="P5" s="26">
        <v>0.7</v>
      </c>
      <c r="Q5" s="26">
        <v>1.2</v>
      </c>
      <c r="R5" s="26">
        <v>0.2</v>
      </c>
      <c r="S5" s="26">
        <v>0.2</v>
      </c>
      <c r="T5" s="26">
        <v>1.1000000000000001</v>
      </c>
      <c r="U5" s="26">
        <v>1.2</v>
      </c>
      <c r="V5" s="26">
        <v>2</v>
      </c>
      <c r="W5" s="26">
        <v>2.6</v>
      </c>
      <c r="X5" s="26">
        <v>4.5</v>
      </c>
      <c r="Y5" s="26">
        <v>2.6</v>
      </c>
      <c r="Z5" s="26">
        <v>1.5</v>
      </c>
      <c r="AA5" s="26">
        <v>1.6</v>
      </c>
      <c r="AB5" s="26">
        <v>2.2000000000000002</v>
      </c>
      <c r="AC5" s="26">
        <v>3.6</v>
      </c>
      <c r="AD5" s="26">
        <v>2.7</v>
      </c>
      <c r="AE5" s="26">
        <v>3.6</v>
      </c>
      <c r="AF5" s="26">
        <v>3.2</v>
      </c>
      <c r="AG5" s="26">
        <v>6.4</v>
      </c>
      <c r="AH5" s="26">
        <v>1.9</v>
      </c>
      <c r="AI5" s="26">
        <v>4.3</v>
      </c>
      <c r="AJ5" s="26">
        <v>6.8</v>
      </c>
    </row>
    <row r="6" spans="1:36" ht="14.4" thickBot="1" x14ac:dyDescent="0.3">
      <c r="A6" s="25">
        <v>0.05</v>
      </c>
      <c r="B6" s="26">
        <v>4.0999999999999996</v>
      </c>
      <c r="C6" s="26">
        <v>3.2</v>
      </c>
      <c r="D6" s="26">
        <v>3.8</v>
      </c>
      <c r="E6" s="26">
        <v>3.8</v>
      </c>
      <c r="F6" s="26">
        <v>3.7</v>
      </c>
      <c r="G6" s="26">
        <v>10.7</v>
      </c>
      <c r="H6" s="26">
        <v>2.9</v>
      </c>
      <c r="I6" s="26">
        <v>3.1</v>
      </c>
      <c r="J6" s="26">
        <v>3.4</v>
      </c>
      <c r="K6" s="26">
        <v>5.2</v>
      </c>
      <c r="L6" s="26">
        <v>6.2</v>
      </c>
      <c r="M6" s="26">
        <v>8.9</v>
      </c>
      <c r="N6" s="26">
        <v>10.5</v>
      </c>
      <c r="O6" s="26">
        <v>4.8</v>
      </c>
      <c r="P6" s="26">
        <v>3</v>
      </c>
      <c r="Q6" s="26">
        <v>2.8</v>
      </c>
      <c r="R6" s="26">
        <v>3.4</v>
      </c>
      <c r="S6" s="26">
        <v>4.4000000000000004</v>
      </c>
      <c r="T6" s="26">
        <v>6.2</v>
      </c>
      <c r="U6" s="26">
        <v>6.6</v>
      </c>
      <c r="V6" s="26">
        <v>7.7</v>
      </c>
      <c r="W6" s="26">
        <v>10.6</v>
      </c>
      <c r="X6" s="26">
        <v>14.4</v>
      </c>
      <c r="Y6" s="26">
        <v>9.5</v>
      </c>
      <c r="Z6" s="26">
        <v>8.8000000000000007</v>
      </c>
      <c r="AA6" s="26">
        <v>8.9</v>
      </c>
      <c r="AB6" s="26">
        <v>10.1</v>
      </c>
      <c r="AC6" s="26">
        <v>11.2</v>
      </c>
      <c r="AD6" s="26">
        <v>10.4</v>
      </c>
      <c r="AE6" s="26">
        <v>11.4</v>
      </c>
      <c r="AF6" s="26">
        <v>11.6</v>
      </c>
      <c r="AG6" s="26">
        <v>15.1</v>
      </c>
      <c r="AH6" s="26">
        <v>7</v>
      </c>
      <c r="AI6" s="26">
        <v>10.5</v>
      </c>
      <c r="AJ6" s="26">
        <v>12.9</v>
      </c>
    </row>
    <row r="7" spans="1:36" ht="14.4" thickBot="1" x14ac:dyDescent="0.3">
      <c r="A7" s="25">
        <v>0.02</v>
      </c>
      <c r="B7" s="26">
        <v>14.7</v>
      </c>
      <c r="C7" s="26">
        <v>15.7</v>
      </c>
      <c r="D7" s="26">
        <v>16.899999999999999</v>
      </c>
      <c r="E7" s="26">
        <v>18.899999999999999</v>
      </c>
      <c r="F7" s="26">
        <v>19.600000000000001</v>
      </c>
      <c r="G7" s="26">
        <v>30.1</v>
      </c>
      <c r="H7" s="26">
        <v>19.5</v>
      </c>
      <c r="I7" s="26">
        <v>18.8</v>
      </c>
      <c r="J7" s="26">
        <v>22.7</v>
      </c>
      <c r="K7" s="26">
        <v>29</v>
      </c>
      <c r="L7" s="26">
        <v>28</v>
      </c>
      <c r="M7" s="26">
        <v>32.799999999999997</v>
      </c>
      <c r="N7" s="26">
        <v>35</v>
      </c>
      <c r="O7" s="26">
        <v>25.4</v>
      </c>
      <c r="P7" s="26">
        <v>13.4</v>
      </c>
      <c r="Q7" s="26">
        <v>18.899999999999999</v>
      </c>
      <c r="R7" s="26">
        <v>17.899999999999999</v>
      </c>
      <c r="S7" s="26">
        <v>26.5</v>
      </c>
      <c r="T7" s="26">
        <v>27.1</v>
      </c>
      <c r="U7" s="26">
        <v>26.7</v>
      </c>
      <c r="V7" s="26">
        <v>28.4</v>
      </c>
      <c r="W7" s="26">
        <v>25.8</v>
      </c>
      <c r="X7" s="26">
        <v>29.3</v>
      </c>
      <c r="Y7" s="26">
        <v>23.4</v>
      </c>
      <c r="Z7" s="26">
        <v>24.1</v>
      </c>
      <c r="AA7" s="26">
        <v>26.6</v>
      </c>
      <c r="AB7" s="26">
        <v>26.5</v>
      </c>
      <c r="AC7" s="26">
        <v>24.9</v>
      </c>
      <c r="AD7" s="26">
        <v>25.3</v>
      </c>
      <c r="AE7" s="26">
        <v>25.7</v>
      </c>
      <c r="AF7" s="26">
        <v>26.6</v>
      </c>
      <c r="AG7" s="26">
        <v>26.5</v>
      </c>
      <c r="AH7" s="26">
        <v>22.4</v>
      </c>
      <c r="AI7" s="26">
        <v>25.3</v>
      </c>
      <c r="AJ7" s="26">
        <v>25.2</v>
      </c>
    </row>
    <row r="8" spans="1:36" ht="14.4" thickBot="1" x14ac:dyDescent="0.3">
      <c r="A8" s="25">
        <v>2E-3</v>
      </c>
      <c r="B8" s="26">
        <v>69.599999999999994</v>
      </c>
      <c r="C8" s="26">
        <v>69.5</v>
      </c>
      <c r="D8" s="26">
        <v>68</v>
      </c>
      <c r="E8" s="26">
        <v>67.7</v>
      </c>
      <c r="F8" s="26">
        <v>67.599999999999994</v>
      </c>
      <c r="G8" s="26">
        <v>51</v>
      </c>
      <c r="H8" s="26">
        <v>68.5</v>
      </c>
      <c r="I8" s="26">
        <v>69.599999999999994</v>
      </c>
      <c r="J8" s="26">
        <v>66.7</v>
      </c>
      <c r="K8" s="26">
        <v>59.4</v>
      </c>
      <c r="L8" s="26">
        <v>60</v>
      </c>
      <c r="M8" s="26">
        <v>53.5</v>
      </c>
      <c r="N8" s="26">
        <v>49.3</v>
      </c>
      <c r="O8" s="26">
        <v>62.9</v>
      </c>
      <c r="P8" s="26">
        <v>70.599999999999994</v>
      </c>
      <c r="Q8" s="26">
        <v>69.099999999999994</v>
      </c>
      <c r="R8" s="26">
        <v>69.2</v>
      </c>
      <c r="S8" s="26">
        <v>62.3</v>
      </c>
      <c r="T8" s="26">
        <v>59.8</v>
      </c>
      <c r="U8" s="26">
        <v>58.8</v>
      </c>
      <c r="V8" s="26">
        <v>56.3</v>
      </c>
      <c r="W8" s="26">
        <v>53.6</v>
      </c>
      <c r="X8" s="26">
        <v>45.6</v>
      </c>
      <c r="Y8" s="26">
        <v>56.8</v>
      </c>
      <c r="Z8" s="26">
        <v>57.5</v>
      </c>
      <c r="AA8" s="26">
        <v>56.7</v>
      </c>
      <c r="AB8" s="26">
        <v>55.3</v>
      </c>
      <c r="AC8" s="26">
        <v>52.6</v>
      </c>
      <c r="AD8" s="26">
        <v>55</v>
      </c>
      <c r="AE8" s="26">
        <v>50</v>
      </c>
      <c r="AF8" s="26">
        <v>49.6</v>
      </c>
      <c r="AG8" s="26">
        <v>43.4</v>
      </c>
      <c r="AH8" s="26">
        <v>57.5</v>
      </c>
      <c r="AI8" s="26">
        <v>51.2</v>
      </c>
      <c r="AJ8" s="26">
        <v>41.8</v>
      </c>
    </row>
    <row r="9" spans="1:36" ht="14.4" thickBot="1" x14ac:dyDescent="0.3">
      <c r="A9" s="25">
        <v>1E-3</v>
      </c>
      <c r="B9" s="26">
        <v>10.4</v>
      </c>
      <c r="C9" s="26">
        <v>11.4</v>
      </c>
      <c r="D9" s="26">
        <v>10.7</v>
      </c>
      <c r="E9" s="26">
        <v>9</v>
      </c>
      <c r="F9" s="26">
        <v>8.6</v>
      </c>
      <c r="G9" s="26">
        <v>6.2</v>
      </c>
      <c r="H9" s="26">
        <v>9</v>
      </c>
      <c r="I9" s="26">
        <v>8.5</v>
      </c>
      <c r="J9" s="26">
        <v>7.1</v>
      </c>
      <c r="K9" s="26">
        <v>6.3</v>
      </c>
      <c r="L9" s="26">
        <v>5.6</v>
      </c>
      <c r="M9" s="26">
        <v>4.2</v>
      </c>
      <c r="N9" s="26">
        <v>4.3</v>
      </c>
      <c r="O9" s="26">
        <v>6.6</v>
      </c>
      <c r="P9" s="26">
        <v>12.2</v>
      </c>
      <c r="Q9" s="26">
        <v>8</v>
      </c>
      <c r="R9" s="26">
        <v>9.3000000000000007</v>
      </c>
      <c r="S9" s="26">
        <v>6.4</v>
      </c>
      <c r="T9" s="26">
        <v>5.7</v>
      </c>
      <c r="U9" s="26">
        <v>6.6</v>
      </c>
      <c r="V9" s="26">
        <v>5.7</v>
      </c>
      <c r="W9" s="26">
        <v>7.4</v>
      </c>
      <c r="X9" s="26">
        <v>6.1</v>
      </c>
      <c r="Y9" s="26">
        <v>7.6</v>
      </c>
      <c r="Z9" s="26">
        <v>8.1999999999999993</v>
      </c>
      <c r="AA9" s="26">
        <v>6.1</v>
      </c>
      <c r="AB9" s="26">
        <v>5.9</v>
      </c>
      <c r="AC9" s="26">
        <v>7.8</v>
      </c>
      <c r="AD9" s="26">
        <v>6.5</v>
      </c>
      <c r="AE9" s="26">
        <v>9.1999999999999993</v>
      </c>
      <c r="AF9" s="26">
        <v>8.6999999999999993</v>
      </c>
      <c r="AG9" s="26">
        <v>7.7</v>
      </c>
      <c r="AH9" s="26">
        <v>11.2</v>
      </c>
      <c r="AI9" s="26">
        <v>7.9</v>
      </c>
      <c r="AJ9" s="26">
        <v>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27CA3-3366-49C7-A0EC-A0DF12A175C2}">
  <dimension ref="A1:AJ9"/>
  <sheetViews>
    <sheetView workbookViewId="0">
      <selection activeCell="L27" sqref="L27"/>
    </sheetView>
  </sheetViews>
  <sheetFormatPr defaultColWidth="10" defaultRowHeight="13.8" x14ac:dyDescent="0.25"/>
  <sheetData>
    <row r="1" spans="1:36" ht="14.4" thickBot="1" x14ac:dyDescent="0.3">
      <c r="A1" s="23" t="s">
        <v>20</v>
      </c>
      <c r="B1" s="24" t="s">
        <v>165</v>
      </c>
      <c r="C1" s="24" t="s">
        <v>166</v>
      </c>
      <c r="D1" s="24" t="s">
        <v>167</v>
      </c>
      <c r="E1" s="24" t="s">
        <v>168</v>
      </c>
      <c r="F1" s="24" t="s">
        <v>169</v>
      </c>
      <c r="G1" s="24" t="s">
        <v>170</v>
      </c>
      <c r="H1" s="24" t="s">
        <v>171</v>
      </c>
      <c r="I1" s="24" t="s">
        <v>172</v>
      </c>
      <c r="J1" s="24" t="s">
        <v>173</v>
      </c>
      <c r="K1" s="24" t="s">
        <v>174</v>
      </c>
      <c r="L1" s="24" t="s">
        <v>175</v>
      </c>
      <c r="M1" s="24" t="s">
        <v>176</v>
      </c>
      <c r="N1" s="24" t="s">
        <v>177</v>
      </c>
      <c r="O1" s="24" t="s">
        <v>178</v>
      </c>
      <c r="P1" s="24" t="s">
        <v>179</v>
      </c>
      <c r="Q1" s="24" t="s">
        <v>180</v>
      </c>
      <c r="R1" s="24" t="s">
        <v>181</v>
      </c>
      <c r="S1" s="24" t="s">
        <v>182</v>
      </c>
      <c r="T1" s="24" t="s">
        <v>183</v>
      </c>
      <c r="U1" s="24" t="s">
        <v>184</v>
      </c>
      <c r="V1" s="24" t="s">
        <v>185</v>
      </c>
      <c r="W1" s="24" t="s">
        <v>186</v>
      </c>
      <c r="X1" s="24" t="s">
        <v>187</v>
      </c>
      <c r="Y1" s="24" t="s">
        <v>188</v>
      </c>
      <c r="Z1" s="24" t="s">
        <v>189</v>
      </c>
      <c r="AA1" s="24" t="s">
        <v>190</v>
      </c>
      <c r="AB1" s="24" t="s">
        <v>191</v>
      </c>
      <c r="AC1" s="24" t="s">
        <v>192</v>
      </c>
      <c r="AD1" s="24" t="s">
        <v>193</v>
      </c>
      <c r="AE1" s="24" t="s">
        <v>194</v>
      </c>
      <c r="AF1" s="24" t="s">
        <v>195</v>
      </c>
      <c r="AG1" s="24" t="s">
        <v>196</v>
      </c>
      <c r="AH1" s="24" t="s">
        <v>197</v>
      </c>
      <c r="AI1" s="24" t="s">
        <v>198</v>
      </c>
      <c r="AJ1" s="24" t="s">
        <v>199</v>
      </c>
    </row>
    <row r="2" spans="1:36" ht="14.4" thickBot="1" x14ac:dyDescent="0.3">
      <c r="A2" s="25">
        <v>1</v>
      </c>
      <c r="B2" s="26">
        <v>0</v>
      </c>
      <c r="C2" s="26">
        <v>0</v>
      </c>
      <c r="D2" s="26">
        <v>0</v>
      </c>
      <c r="E2" s="26">
        <v>0</v>
      </c>
      <c r="F2" s="26">
        <v>0</v>
      </c>
      <c r="G2" s="26">
        <v>0</v>
      </c>
      <c r="H2" s="26">
        <v>0</v>
      </c>
      <c r="I2" s="26">
        <v>0</v>
      </c>
      <c r="J2" s="26">
        <v>0</v>
      </c>
      <c r="K2" s="26">
        <v>0</v>
      </c>
      <c r="L2" s="26">
        <v>0</v>
      </c>
      <c r="M2" s="26">
        <v>0</v>
      </c>
      <c r="N2" s="26">
        <v>0</v>
      </c>
      <c r="O2" s="26">
        <v>0</v>
      </c>
      <c r="P2" s="26">
        <v>0</v>
      </c>
      <c r="Q2" s="26">
        <v>0</v>
      </c>
      <c r="R2" s="26">
        <v>0</v>
      </c>
      <c r="S2" s="26">
        <v>0</v>
      </c>
      <c r="T2" s="26">
        <v>0</v>
      </c>
      <c r="U2" s="26">
        <v>0</v>
      </c>
      <c r="V2" s="26">
        <v>0</v>
      </c>
      <c r="W2" s="26">
        <v>0</v>
      </c>
      <c r="X2" s="26">
        <v>0</v>
      </c>
      <c r="Y2" s="26">
        <v>0</v>
      </c>
      <c r="Z2" s="26">
        <v>0</v>
      </c>
      <c r="AA2" s="26">
        <v>0</v>
      </c>
      <c r="AB2" s="26">
        <v>0</v>
      </c>
      <c r="AC2" s="26">
        <v>0</v>
      </c>
      <c r="AD2" s="26">
        <v>0</v>
      </c>
      <c r="AE2" s="26">
        <v>0</v>
      </c>
      <c r="AF2" s="26">
        <v>0</v>
      </c>
      <c r="AG2" s="26">
        <v>0</v>
      </c>
      <c r="AH2" s="26">
        <v>0</v>
      </c>
      <c r="AI2" s="26">
        <v>0</v>
      </c>
      <c r="AJ2" s="26">
        <v>0.2</v>
      </c>
    </row>
    <row r="3" spans="1:36" ht="14.4" thickBot="1" x14ac:dyDescent="0.3">
      <c r="A3" s="25">
        <v>0.5</v>
      </c>
      <c r="B3" s="26">
        <v>0</v>
      </c>
      <c r="C3" s="26">
        <v>0</v>
      </c>
      <c r="D3" s="26">
        <v>0</v>
      </c>
      <c r="E3" s="26">
        <v>0</v>
      </c>
      <c r="F3" s="26">
        <v>0</v>
      </c>
      <c r="G3" s="26">
        <v>0</v>
      </c>
      <c r="H3" s="26">
        <v>0</v>
      </c>
      <c r="I3" s="26">
        <v>0</v>
      </c>
      <c r="J3" s="26">
        <v>0</v>
      </c>
      <c r="K3" s="26">
        <v>0</v>
      </c>
      <c r="L3" s="26">
        <v>0</v>
      </c>
      <c r="M3" s="26">
        <v>0</v>
      </c>
      <c r="N3" s="26">
        <v>0</v>
      </c>
      <c r="O3" s="26">
        <v>0</v>
      </c>
      <c r="P3" s="26">
        <v>0</v>
      </c>
      <c r="Q3" s="26">
        <v>0</v>
      </c>
      <c r="R3" s="26">
        <v>0</v>
      </c>
      <c r="S3" s="26">
        <v>0</v>
      </c>
      <c r="T3" s="26">
        <v>0</v>
      </c>
      <c r="U3" s="26">
        <v>0</v>
      </c>
      <c r="V3" s="26">
        <v>0</v>
      </c>
      <c r="W3" s="26">
        <v>0</v>
      </c>
      <c r="X3" s="26">
        <v>0</v>
      </c>
      <c r="Y3" s="26">
        <v>0</v>
      </c>
      <c r="Z3" s="26">
        <v>0</v>
      </c>
      <c r="AA3" s="26">
        <v>0</v>
      </c>
      <c r="AB3" s="26">
        <v>0</v>
      </c>
      <c r="AC3" s="26">
        <v>0</v>
      </c>
      <c r="AD3" s="26">
        <v>0</v>
      </c>
      <c r="AE3" s="26">
        <v>0</v>
      </c>
      <c r="AF3" s="26">
        <v>0.1</v>
      </c>
      <c r="AG3" s="26">
        <v>0.4</v>
      </c>
      <c r="AH3" s="26">
        <v>0</v>
      </c>
      <c r="AI3" s="26">
        <v>0.2</v>
      </c>
      <c r="AJ3" s="26">
        <v>2.2999999999999998</v>
      </c>
    </row>
    <row r="4" spans="1:36" ht="14.4" thickBot="1" x14ac:dyDescent="0.3">
      <c r="A4" s="25">
        <v>0.25</v>
      </c>
      <c r="B4" s="26">
        <v>0</v>
      </c>
      <c r="C4" s="26">
        <v>0</v>
      </c>
      <c r="D4" s="26">
        <v>0</v>
      </c>
      <c r="E4" s="26">
        <v>0</v>
      </c>
      <c r="F4" s="26">
        <v>0</v>
      </c>
      <c r="G4" s="26">
        <v>0</v>
      </c>
      <c r="H4" s="26">
        <v>0</v>
      </c>
      <c r="I4" s="26">
        <v>0</v>
      </c>
      <c r="J4" s="26">
        <v>0</v>
      </c>
      <c r="K4" s="26">
        <v>0</v>
      </c>
      <c r="L4" s="26">
        <v>0</v>
      </c>
      <c r="M4" s="26">
        <v>0</v>
      </c>
      <c r="N4" s="26">
        <v>0</v>
      </c>
      <c r="O4" s="26">
        <v>0</v>
      </c>
      <c r="P4" s="26">
        <v>0</v>
      </c>
      <c r="Q4" s="26">
        <v>0</v>
      </c>
      <c r="R4" s="26">
        <v>0</v>
      </c>
      <c r="S4" s="26">
        <v>0</v>
      </c>
      <c r="T4" s="26">
        <v>0</v>
      </c>
      <c r="U4" s="26">
        <v>0</v>
      </c>
      <c r="V4" s="26">
        <v>0</v>
      </c>
      <c r="W4" s="26">
        <v>0</v>
      </c>
      <c r="X4" s="26">
        <v>0.1</v>
      </c>
      <c r="Y4" s="26">
        <v>0</v>
      </c>
      <c r="Z4" s="26">
        <v>0</v>
      </c>
      <c r="AA4" s="26">
        <v>0</v>
      </c>
      <c r="AB4" s="26">
        <v>0</v>
      </c>
      <c r="AC4" s="26">
        <v>0</v>
      </c>
      <c r="AD4" s="26">
        <v>0</v>
      </c>
      <c r="AE4" s="26">
        <v>0</v>
      </c>
      <c r="AF4" s="26">
        <v>0.2</v>
      </c>
      <c r="AG4" s="26">
        <v>0.6</v>
      </c>
      <c r="AH4" s="26">
        <v>0</v>
      </c>
      <c r="AI4" s="26">
        <v>0.4</v>
      </c>
      <c r="AJ4" s="26">
        <v>2.9</v>
      </c>
    </row>
    <row r="5" spans="1:36" ht="14.4" thickBot="1" x14ac:dyDescent="0.3">
      <c r="A5" s="25">
        <v>0.1</v>
      </c>
      <c r="B5" s="26">
        <v>1.2</v>
      </c>
      <c r="C5" s="26">
        <v>0.3</v>
      </c>
      <c r="D5" s="26">
        <v>0.6</v>
      </c>
      <c r="E5" s="26">
        <v>0.5</v>
      </c>
      <c r="F5" s="26">
        <v>0.5</v>
      </c>
      <c r="G5" s="26">
        <v>2</v>
      </c>
      <c r="H5" s="26">
        <v>0.2</v>
      </c>
      <c r="I5" s="26">
        <v>0.1</v>
      </c>
      <c r="J5" s="26">
        <v>0.1</v>
      </c>
      <c r="K5" s="26">
        <v>0.1</v>
      </c>
      <c r="L5" s="26">
        <v>0.4</v>
      </c>
      <c r="M5" s="26">
        <v>0.6</v>
      </c>
      <c r="N5" s="26">
        <v>0.9</v>
      </c>
      <c r="O5" s="26">
        <v>0.3</v>
      </c>
      <c r="P5" s="26">
        <v>0.7</v>
      </c>
      <c r="Q5" s="26">
        <v>1.2</v>
      </c>
      <c r="R5" s="26">
        <v>0.2</v>
      </c>
      <c r="S5" s="26">
        <v>0.2</v>
      </c>
      <c r="T5" s="26">
        <v>1.1000000000000001</v>
      </c>
      <c r="U5" s="26">
        <v>1.2</v>
      </c>
      <c r="V5" s="26">
        <v>2</v>
      </c>
      <c r="W5" s="26">
        <v>2.6</v>
      </c>
      <c r="X5" s="26">
        <v>4.5</v>
      </c>
      <c r="Y5" s="26">
        <v>2.6</v>
      </c>
      <c r="Z5" s="26">
        <v>1.5</v>
      </c>
      <c r="AA5" s="26">
        <v>1.6</v>
      </c>
      <c r="AB5" s="26">
        <v>2.2000000000000002</v>
      </c>
      <c r="AC5" s="26">
        <v>3.6</v>
      </c>
      <c r="AD5" s="26">
        <v>2.7</v>
      </c>
      <c r="AE5" s="26">
        <v>3.6</v>
      </c>
      <c r="AF5" s="26">
        <v>3.2</v>
      </c>
      <c r="AG5" s="26">
        <v>6.4</v>
      </c>
      <c r="AH5" s="26">
        <v>1.9</v>
      </c>
      <c r="AI5" s="26">
        <v>4.3</v>
      </c>
      <c r="AJ5" s="26">
        <v>6.8</v>
      </c>
    </row>
    <row r="6" spans="1:36" ht="14.4" thickBot="1" x14ac:dyDescent="0.3">
      <c r="A6" s="25">
        <v>0.05</v>
      </c>
      <c r="B6" s="26">
        <v>4.0999999999999996</v>
      </c>
      <c r="C6" s="26">
        <v>3.2</v>
      </c>
      <c r="D6" s="26">
        <v>3.8</v>
      </c>
      <c r="E6" s="26">
        <v>3.8</v>
      </c>
      <c r="F6" s="26">
        <v>3.7</v>
      </c>
      <c r="G6" s="26">
        <v>10.7</v>
      </c>
      <c r="H6" s="26">
        <v>2.9</v>
      </c>
      <c r="I6" s="26">
        <v>3.1</v>
      </c>
      <c r="J6" s="26">
        <v>3.4</v>
      </c>
      <c r="K6" s="26">
        <v>5.2</v>
      </c>
      <c r="L6" s="26">
        <v>6.2</v>
      </c>
      <c r="M6" s="26">
        <v>8.9</v>
      </c>
      <c r="N6" s="26">
        <v>10.5</v>
      </c>
      <c r="O6" s="26">
        <v>4.8</v>
      </c>
      <c r="P6" s="26">
        <v>3</v>
      </c>
      <c r="Q6" s="26">
        <v>2.8</v>
      </c>
      <c r="R6" s="26">
        <v>3.4</v>
      </c>
      <c r="S6" s="26">
        <v>4.4000000000000004</v>
      </c>
      <c r="T6" s="26">
        <v>6.2</v>
      </c>
      <c r="U6" s="26">
        <v>6.6</v>
      </c>
      <c r="V6" s="26">
        <v>7.7</v>
      </c>
      <c r="W6" s="26">
        <v>10.6</v>
      </c>
      <c r="X6" s="26">
        <v>14.4</v>
      </c>
      <c r="Y6" s="26">
        <v>9.5</v>
      </c>
      <c r="Z6" s="26">
        <v>8.8000000000000007</v>
      </c>
      <c r="AA6" s="26">
        <v>8.9</v>
      </c>
      <c r="AB6" s="26">
        <v>10.1</v>
      </c>
      <c r="AC6" s="26">
        <v>11.2</v>
      </c>
      <c r="AD6" s="26">
        <v>10.4</v>
      </c>
      <c r="AE6" s="26">
        <v>11.4</v>
      </c>
      <c r="AF6" s="26">
        <v>11.6</v>
      </c>
      <c r="AG6" s="26">
        <v>15.1</v>
      </c>
      <c r="AH6" s="26">
        <v>7</v>
      </c>
      <c r="AI6" s="26">
        <v>10.5</v>
      </c>
      <c r="AJ6" s="26">
        <v>12.9</v>
      </c>
    </row>
    <row r="7" spans="1:36" ht="14.4" thickBot="1" x14ac:dyDescent="0.3">
      <c r="A7" s="25">
        <v>0.02</v>
      </c>
      <c r="B7" s="26">
        <v>14.7</v>
      </c>
      <c r="C7" s="26">
        <v>15.7</v>
      </c>
      <c r="D7" s="26">
        <v>16.899999999999999</v>
      </c>
      <c r="E7" s="26">
        <v>18.899999999999999</v>
      </c>
      <c r="F7" s="26">
        <v>19.600000000000001</v>
      </c>
      <c r="G7" s="26">
        <v>30.1</v>
      </c>
      <c r="H7" s="26">
        <v>19.5</v>
      </c>
      <c r="I7" s="26">
        <v>18.8</v>
      </c>
      <c r="J7" s="26">
        <v>22.7</v>
      </c>
      <c r="K7" s="26">
        <v>29</v>
      </c>
      <c r="L7" s="26">
        <v>28</v>
      </c>
      <c r="M7" s="26">
        <v>32.799999999999997</v>
      </c>
      <c r="N7" s="26">
        <v>35</v>
      </c>
      <c r="O7" s="26">
        <v>25.4</v>
      </c>
      <c r="P7" s="26">
        <v>13.4</v>
      </c>
      <c r="Q7" s="26">
        <v>18.899999999999999</v>
      </c>
      <c r="R7" s="26">
        <v>17.899999999999999</v>
      </c>
      <c r="S7" s="26">
        <v>26.5</v>
      </c>
      <c r="T7" s="26">
        <v>27.1</v>
      </c>
      <c r="U7" s="26">
        <v>26.7</v>
      </c>
      <c r="V7" s="26">
        <v>28.4</v>
      </c>
      <c r="W7" s="26">
        <v>25.8</v>
      </c>
      <c r="X7" s="26">
        <v>29.3</v>
      </c>
      <c r="Y7" s="26">
        <v>23.4</v>
      </c>
      <c r="Z7" s="26">
        <v>24.1</v>
      </c>
      <c r="AA7" s="26">
        <v>26.6</v>
      </c>
      <c r="AB7" s="26">
        <v>26.5</v>
      </c>
      <c r="AC7" s="26">
        <v>24.9</v>
      </c>
      <c r="AD7" s="26">
        <v>25.3</v>
      </c>
      <c r="AE7" s="26">
        <v>25.7</v>
      </c>
      <c r="AF7" s="26">
        <v>26.6</v>
      </c>
      <c r="AG7" s="26">
        <v>26.5</v>
      </c>
      <c r="AH7" s="26">
        <v>22.4</v>
      </c>
      <c r="AI7" s="26">
        <v>25.3</v>
      </c>
      <c r="AJ7" s="26">
        <v>25.2</v>
      </c>
    </row>
    <row r="8" spans="1:36" ht="14.4" thickBot="1" x14ac:dyDescent="0.3">
      <c r="A8" s="25">
        <v>2E-3</v>
      </c>
      <c r="B8" s="26">
        <v>69.599999999999994</v>
      </c>
      <c r="C8" s="26">
        <v>69.5</v>
      </c>
      <c r="D8" s="26">
        <v>68</v>
      </c>
      <c r="E8" s="26">
        <v>67.7</v>
      </c>
      <c r="F8" s="26">
        <v>67.599999999999994</v>
      </c>
      <c r="G8" s="26">
        <v>51</v>
      </c>
      <c r="H8" s="26">
        <v>68.5</v>
      </c>
      <c r="I8" s="26">
        <v>69.599999999999994</v>
      </c>
      <c r="J8" s="26">
        <v>66.7</v>
      </c>
      <c r="K8" s="26">
        <v>59.4</v>
      </c>
      <c r="L8" s="26">
        <v>60</v>
      </c>
      <c r="M8" s="26">
        <v>53.5</v>
      </c>
      <c r="N8" s="26">
        <v>49.3</v>
      </c>
      <c r="O8" s="26">
        <v>62.9</v>
      </c>
      <c r="P8" s="26">
        <v>70.599999999999994</v>
      </c>
      <c r="Q8" s="26">
        <v>69.099999999999994</v>
      </c>
      <c r="R8" s="26">
        <v>69.2</v>
      </c>
      <c r="S8" s="26">
        <v>62.3</v>
      </c>
      <c r="T8" s="26">
        <v>59.8</v>
      </c>
      <c r="U8" s="26">
        <v>58.8</v>
      </c>
      <c r="V8" s="26">
        <v>56.3</v>
      </c>
      <c r="W8" s="26">
        <v>53.6</v>
      </c>
      <c r="X8" s="26">
        <v>45.6</v>
      </c>
      <c r="Y8" s="26">
        <v>56.8</v>
      </c>
      <c r="Z8" s="26">
        <v>57.5</v>
      </c>
      <c r="AA8" s="26">
        <v>56.7</v>
      </c>
      <c r="AB8" s="26">
        <v>55.3</v>
      </c>
      <c r="AC8" s="26">
        <v>52.6</v>
      </c>
      <c r="AD8" s="26">
        <v>55</v>
      </c>
      <c r="AE8" s="26">
        <v>50</v>
      </c>
      <c r="AF8" s="26">
        <v>49.6</v>
      </c>
      <c r="AG8" s="26">
        <v>43.4</v>
      </c>
      <c r="AH8" s="26">
        <v>57.5</v>
      </c>
      <c r="AI8" s="26">
        <v>51.2</v>
      </c>
      <c r="AJ8" s="26">
        <v>41.8</v>
      </c>
    </row>
    <row r="9" spans="1:36" ht="14.4" thickBot="1" x14ac:dyDescent="0.3">
      <c r="A9" s="25">
        <v>1E-3</v>
      </c>
      <c r="B9" s="26">
        <v>10.4</v>
      </c>
      <c r="C9" s="26">
        <v>11.4</v>
      </c>
      <c r="D9" s="26">
        <v>10.7</v>
      </c>
      <c r="E9" s="26">
        <v>9</v>
      </c>
      <c r="F9" s="26">
        <v>8.6</v>
      </c>
      <c r="G9" s="26">
        <v>6.2</v>
      </c>
      <c r="H9" s="26">
        <v>9</v>
      </c>
      <c r="I9" s="26">
        <v>8.5</v>
      </c>
      <c r="J9" s="26">
        <v>7.1</v>
      </c>
      <c r="K9" s="26">
        <v>6.3</v>
      </c>
      <c r="L9" s="26">
        <v>5.6</v>
      </c>
      <c r="M9" s="26">
        <v>4.2</v>
      </c>
      <c r="N9" s="26">
        <v>4.3</v>
      </c>
      <c r="O9" s="26">
        <v>6.6</v>
      </c>
      <c r="P9" s="26">
        <v>12.2</v>
      </c>
      <c r="Q9" s="26">
        <v>8</v>
      </c>
      <c r="R9" s="26">
        <v>9.3000000000000007</v>
      </c>
      <c r="S9" s="26">
        <v>6.4</v>
      </c>
      <c r="T9" s="26">
        <v>5.7</v>
      </c>
      <c r="U9" s="26">
        <v>6.6</v>
      </c>
      <c r="V9" s="26">
        <v>5.7</v>
      </c>
      <c r="W9" s="26">
        <v>7.4</v>
      </c>
      <c r="X9" s="26">
        <v>6.1</v>
      </c>
      <c r="Y9" s="26">
        <v>7.6</v>
      </c>
      <c r="Z9" s="26">
        <v>8.1999999999999993</v>
      </c>
      <c r="AA9" s="26">
        <v>6.1</v>
      </c>
      <c r="AB9" s="26">
        <v>5.9</v>
      </c>
      <c r="AC9" s="26">
        <v>7.8</v>
      </c>
      <c r="AD9" s="26">
        <v>6.5</v>
      </c>
      <c r="AE9" s="26">
        <v>9.1999999999999993</v>
      </c>
      <c r="AF9" s="26">
        <v>8.6999999999999993</v>
      </c>
      <c r="AG9" s="26">
        <v>7.7</v>
      </c>
      <c r="AH9" s="26">
        <v>11.2</v>
      </c>
      <c r="AI9" s="26">
        <v>7.9</v>
      </c>
      <c r="AJ9" s="26">
        <v>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CD3BD-A946-4613-96A1-3B7E5BA9E9CA}">
  <dimension ref="A1:O8"/>
  <sheetViews>
    <sheetView workbookViewId="0">
      <selection activeCell="E12" sqref="E12"/>
    </sheetView>
  </sheetViews>
  <sheetFormatPr defaultRowHeight="13.8" x14ac:dyDescent="0.25"/>
  <cols>
    <col min="1" max="16384" width="8.88671875" style="22"/>
  </cols>
  <sheetData>
    <row r="1" spans="1:15" ht="15.6" x14ac:dyDescent="0.25">
      <c r="A1" s="27" t="s">
        <v>200</v>
      </c>
      <c r="B1"/>
      <c r="C1" s="28" t="s">
        <v>201</v>
      </c>
      <c r="D1" t="s">
        <v>202</v>
      </c>
      <c r="E1" t="s">
        <v>203</v>
      </c>
      <c r="F1" t="s">
        <v>204</v>
      </c>
      <c r="G1" t="s">
        <v>205</v>
      </c>
      <c r="H1" t="s">
        <v>206</v>
      </c>
      <c r="I1" t="s">
        <v>207</v>
      </c>
      <c r="J1" t="s">
        <v>208</v>
      </c>
      <c r="K1" t="s">
        <v>209</v>
      </c>
      <c r="L1" t="s">
        <v>210</v>
      </c>
      <c r="M1" t="s">
        <v>211</v>
      </c>
      <c r="N1" t="s">
        <v>212</v>
      </c>
      <c r="O1" t="s">
        <v>213</v>
      </c>
    </row>
    <row r="2" spans="1:15" ht="15.6" x14ac:dyDescent="0.25">
      <c r="B2" s="7" t="s">
        <v>21</v>
      </c>
      <c r="C2" s="7">
        <v>0.5</v>
      </c>
      <c r="D2" s="7">
        <v>1.64</v>
      </c>
      <c r="E2" s="7">
        <v>1.1499999999999999</v>
      </c>
      <c r="F2" s="7">
        <v>1.58</v>
      </c>
      <c r="G2" s="7">
        <v>0.77</v>
      </c>
      <c r="H2" s="7">
        <v>2.06</v>
      </c>
      <c r="I2" s="7">
        <v>1.06</v>
      </c>
      <c r="J2" s="7">
        <v>1.26</v>
      </c>
      <c r="K2" s="7">
        <v>0.35</v>
      </c>
      <c r="L2" s="7">
        <v>2.35</v>
      </c>
      <c r="M2" s="7">
        <v>3.04</v>
      </c>
      <c r="N2" s="7">
        <v>1.86</v>
      </c>
      <c r="O2" s="7">
        <v>1.1000000000000001</v>
      </c>
    </row>
    <row r="3" spans="1:15" ht="15.6" x14ac:dyDescent="0.25">
      <c r="B3" s="7"/>
      <c r="C3" s="7">
        <v>0.25</v>
      </c>
      <c r="D3" s="7">
        <v>12.13</v>
      </c>
      <c r="E3" s="7">
        <v>17.47</v>
      </c>
      <c r="F3" s="7">
        <v>22.12</v>
      </c>
      <c r="G3" s="7">
        <v>15.42</v>
      </c>
      <c r="H3" s="7">
        <v>15.72</v>
      </c>
      <c r="I3" s="7">
        <v>17.760000000000002</v>
      </c>
      <c r="J3" s="7">
        <v>22.57</v>
      </c>
      <c r="K3" s="7">
        <v>16.8</v>
      </c>
      <c r="L3" s="7">
        <v>17.170000000000002</v>
      </c>
      <c r="M3" s="7">
        <v>20.23</v>
      </c>
      <c r="N3" s="7">
        <v>24.75</v>
      </c>
      <c r="O3" s="7">
        <v>17.87</v>
      </c>
    </row>
    <row r="4" spans="1:15" ht="15.6" x14ac:dyDescent="0.25">
      <c r="B4" s="7"/>
      <c r="C4" s="7">
        <v>0.1</v>
      </c>
      <c r="D4" s="7">
        <v>21.53</v>
      </c>
      <c r="E4" s="7">
        <v>34.39</v>
      </c>
      <c r="F4" s="7">
        <v>40.93</v>
      </c>
      <c r="G4" s="7">
        <v>61.74</v>
      </c>
      <c r="H4" s="7">
        <v>25.49</v>
      </c>
      <c r="I4" s="7">
        <v>35.15</v>
      </c>
      <c r="J4" s="7">
        <v>41.43</v>
      </c>
      <c r="K4" s="7">
        <v>62.5</v>
      </c>
      <c r="L4" s="7">
        <v>28.19</v>
      </c>
      <c r="M4" s="7">
        <v>31.53</v>
      </c>
      <c r="N4" s="7">
        <v>41.76</v>
      </c>
      <c r="O4" s="7">
        <v>61.68</v>
      </c>
    </row>
    <row r="5" spans="1:15" ht="15.6" x14ac:dyDescent="0.25">
      <c r="B5" s="8" t="s">
        <v>22</v>
      </c>
      <c r="C5" s="8">
        <v>0.05</v>
      </c>
      <c r="D5" s="8">
        <v>20.56</v>
      </c>
      <c r="E5" s="8">
        <v>14.66</v>
      </c>
      <c r="F5" s="8">
        <v>15.93</v>
      </c>
      <c r="G5" s="8">
        <v>16.649999999999999</v>
      </c>
      <c r="H5" s="8">
        <v>19.3</v>
      </c>
      <c r="I5" s="8">
        <v>14.06</v>
      </c>
      <c r="J5" s="8">
        <v>15.25</v>
      </c>
      <c r="K5" s="8">
        <v>14.78</v>
      </c>
      <c r="L5" s="8">
        <v>15.93</v>
      </c>
      <c r="M5" s="8">
        <v>12.26</v>
      </c>
      <c r="N5" s="8">
        <v>13.87</v>
      </c>
      <c r="O5" s="8">
        <v>15.01</v>
      </c>
    </row>
    <row r="6" spans="1:15" ht="15.6" x14ac:dyDescent="0.25">
      <c r="B6" s="8"/>
      <c r="C6" s="8">
        <v>0.02</v>
      </c>
      <c r="D6" s="8">
        <v>21.94</v>
      </c>
      <c r="E6" s="8">
        <v>10.06</v>
      </c>
      <c r="F6" s="8">
        <v>9.5500000000000007</v>
      </c>
      <c r="G6" s="8">
        <v>0.46</v>
      </c>
      <c r="H6" s="8">
        <v>15.91</v>
      </c>
      <c r="I6" s="8">
        <v>8.0299999999999994</v>
      </c>
      <c r="J6" s="8">
        <v>9.41</v>
      </c>
      <c r="K6" s="8">
        <v>0.37</v>
      </c>
      <c r="L6" s="8">
        <v>9.98</v>
      </c>
      <c r="M6" s="8">
        <v>7.89</v>
      </c>
      <c r="N6" s="8">
        <v>8.3699999999999992</v>
      </c>
      <c r="O6" s="8">
        <v>0.3</v>
      </c>
    </row>
    <row r="7" spans="1:15" ht="15.6" x14ac:dyDescent="0.25">
      <c r="B7" s="8"/>
      <c r="C7" s="8">
        <v>2E-3</v>
      </c>
      <c r="D7" s="8">
        <v>17.12</v>
      </c>
      <c r="E7" s="8">
        <v>18.22</v>
      </c>
      <c r="F7" s="8">
        <v>7.35</v>
      </c>
      <c r="G7" s="8">
        <v>4.0199999999999996</v>
      </c>
      <c r="H7" s="8">
        <v>16.489999999999998</v>
      </c>
      <c r="I7" s="8">
        <v>19.63</v>
      </c>
      <c r="J7" s="8">
        <v>7.57</v>
      </c>
      <c r="K7" s="8">
        <v>4.1900000000000004</v>
      </c>
      <c r="L7" s="8">
        <v>21</v>
      </c>
      <c r="M7" s="8">
        <v>20.96</v>
      </c>
      <c r="N7" s="8">
        <v>7.04</v>
      </c>
      <c r="O7" s="8">
        <v>3.41</v>
      </c>
    </row>
    <row r="8" spans="1:15" ht="15.6" x14ac:dyDescent="0.25">
      <c r="B8" s="18" t="s">
        <v>158</v>
      </c>
      <c r="C8" s="18">
        <v>1E-3</v>
      </c>
      <c r="D8" s="18">
        <v>5.08</v>
      </c>
      <c r="E8" s="18">
        <v>4.05</v>
      </c>
      <c r="F8" s="18">
        <v>2.54</v>
      </c>
      <c r="G8" s="18">
        <v>0.94</v>
      </c>
      <c r="H8" s="18">
        <v>5.03</v>
      </c>
      <c r="I8" s="18">
        <v>4.3099999999999996</v>
      </c>
      <c r="J8" s="18">
        <v>2.5099999999999998</v>
      </c>
      <c r="K8" s="18">
        <v>1.01</v>
      </c>
      <c r="L8" s="18">
        <v>5.38</v>
      </c>
      <c r="M8" s="18">
        <v>4.09</v>
      </c>
      <c r="N8" s="18">
        <v>2.35</v>
      </c>
      <c r="O8" s="18">
        <v>0.63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CF82A-FF49-41AB-ACF2-20E20A3E491B}">
  <dimension ref="A1:AL9"/>
  <sheetViews>
    <sheetView workbookViewId="0">
      <selection activeCell="J20" sqref="J20"/>
    </sheetView>
  </sheetViews>
  <sheetFormatPr defaultRowHeight="13.8" x14ac:dyDescent="0.25"/>
  <cols>
    <col min="1" max="16384" width="8.88671875" style="22"/>
  </cols>
  <sheetData>
    <row r="1" spans="1:38" s="29" customFormat="1" ht="15.6" x14ac:dyDescent="0.25">
      <c r="A1" s="29" t="s">
        <v>214</v>
      </c>
      <c r="C1" s="30" t="s">
        <v>20</v>
      </c>
      <c r="D1" s="31" t="s">
        <v>215</v>
      </c>
      <c r="E1" s="31" t="s">
        <v>216</v>
      </c>
      <c r="F1" s="31" t="s">
        <v>217</v>
      </c>
      <c r="G1" s="31" t="s">
        <v>218</v>
      </c>
      <c r="H1" s="31" t="s">
        <v>219</v>
      </c>
      <c r="I1" s="31" t="s">
        <v>220</v>
      </c>
      <c r="J1" s="31" t="s">
        <v>221</v>
      </c>
      <c r="K1" s="31" t="s">
        <v>222</v>
      </c>
      <c r="L1" s="31" t="s">
        <v>223</v>
      </c>
      <c r="M1" s="31" t="s">
        <v>224</v>
      </c>
      <c r="N1" s="31" t="s">
        <v>225</v>
      </c>
      <c r="O1" s="31" t="s">
        <v>226</v>
      </c>
      <c r="P1" s="31" t="s">
        <v>227</v>
      </c>
      <c r="Q1" s="31" t="s">
        <v>228</v>
      </c>
      <c r="R1" s="31" t="s">
        <v>229</v>
      </c>
      <c r="S1" s="31" t="s">
        <v>230</v>
      </c>
      <c r="T1" s="31" t="s">
        <v>231</v>
      </c>
      <c r="U1" s="31" t="s">
        <v>232</v>
      </c>
      <c r="V1" s="31" t="s">
        <v>233</v>
      </c>
      <c r="W1" s="31" t="s">
        <v>234</v>
      </c>
      <c r="X1" s="31" t="s">
        <v>235</v>
      </c>
      <c r="Y1" s="31" t="s">
        <v>236</v>
      </c>
      <c r="Z1" s="31" t="s">
        <v>237</v>
      </c>
      <c r="AA1" s="31" t="s">
        <v>238</v>
      </c>
      <c r="AB1" s="31" t="s">
        <v>239</v>
      </c>
      <c r="AC1" s="31" t="s">
        <v>240</v>
      </c>
      <c r="AD1" s="31" t="s">
        <v>241</v>
      </c>
      <c r="AE1" s="31" t="s">
        <v>242</v>
      </c>
      <c r="AF1" s="31" t="s">
        <v>243</v>
      </c>
      <c r="AG1" s="31" t="s">
        <v>244</v>
      </c>
      <c r="AH1" s="31" t="s">
        <v>245</v>
      </c>
      <c r="AI1" s="31" t="s">
        <v>246</v>
      </c>
      <c r="AJ1" s="31" t="s">
        <v>247</v>
      </c>
      <c r="AK1" s="31" t="s">
        <v>248</v>
      </c>
      <c r="AL1" s="31" t="s">
        <v>249</v>
      </c>
    </row>
    <row r="2" spans="1:38" s="29" customFormat="1" ht="15.6" x14ac:dyDescent="0.25">
      <c r="B2" s="7" t="s">
        <v>21</v>
      </c>
      <c r="C2" s="7">
        <v>1</v>
      </c>
      <c r="D2" s="7">
        <v>1.8</v>
      </c>
      <c r="E2" s="7">
        <v>1.9</v>
      </c>
      <c r="F2" s="7">
        <v>1.3</v>
      </c>
      <c r="G2" s="7">
        <v>2.7</v>
      </c>
      <c r="H2" s="7">
        <v>8.6</v>
      </c>
      <c r="I2" s="7">
        <v>2.7</v>
      </c>
      <c r="J2" s="7">
        <v>28.9</v>
      </c>
      <c r="K2" s="7">
        <v>5.9</v>
      </c>
      <c r="L2" s="7">
        <v>4.8</v>
      </c>
      <c r="M2" s="7">
        <v>7.4</v>
      </c>
      <c r="N2" s="7">
        <v>5.7</v>
      </c>
      <c r="O2" s="7">
        <v>2.1</v>
      </c>
      <c r="P2" s="7">
        <v>3.1</v>
      </c>
      <c r="Q2" s="7">
        <v>2.1</v>
      </c>
      <c r="R2" s="7">
        <v>2.1</v>
      </c>
      <c r="S2" s="7">
        <v>12.2</v>
      </c>
      <c r="T2" s="7">
        <v>18.399999999999999</v>
      </c>
      <c r="U2" s="7">
        <v>0.3</v>
      </c>
      <c r="V2" s="7">
        <v>0</v>
      </c>
      <c r="W2" s="7">
        <v>0.5</v>
      </c>
      <c r="X2" s="7">
        <v>0.1</v>
      </c>
      <c r="Y2" s="7">
        <v>0.2</v>
      </c>
      <c r="Z2" s="7">
        <v>0.6</v>
      </c>
      <c r="AA2" s="7">
        <v>0.5</v>
      </c>
      <c r="AB2" s="7">
        <v>0.2</v>
      </c>
      <c r="AC2" s="7">
        <v>0.1</v>
      </c>
      <c r="AD2" s="7">
        <v>0.1</v>
      </c>
      <c r="AE2" s="7">
        <v>0</v>
      </c>
      <c r="AF2" s="7">
        <v>0</v>
      </c>
      <c r="AG2" s="7">
        <v>0</v>
      </c>
      <c r="AH2" s="7">
        <v>0</v>
      </c>
      <c r="AI2" s="7">
        <v>0</v>
      </c>
      <c r="AJ2" s="7">
        <v>3.2</v>
      </c>
      <c r="AK2" s="7">
        <v>9.6999999999999993</v>
      </c>
      <c r="AL2" s="7">
        <v>10.9</v>
      </c>
    </row>
    <row r="3" spans="1:38" s="29" customFormat="1" ht="15.6" x14ac:dyDescent="0.25">
      <c r="B3" s="7"/>
      <c r="C3" s="7">
        <v>0.5</v>
      </c>
      <c r="D3" s="7">
        <v>1.9</v>
      </c>
      <c r="E3" s="7">
        <v>1.6</v>
      </c>
      <c r="F3" s="7">
        <v>1.3</v>
      </c>
      <c r="G3" s="7">
        <v>2.5</v>
      </c>
      <c r="H3" s="7">
        <v>3.4</v>
      </c>
      <c r="I3" s="7">
        <v>2.5</v>
      </c>
      <c r="J3" s="7">
        <v>9</v>
      </c>
      <c r="K3" s="7">
        <v>6</v>
      </c>
      <c r="L3" s="7">
        <v>5</v>
      </c>
      <c r="M3" s="7">
        <v>7.8</v>
      </c>
      <c r="N3" s="7">
        <v>6.4</v>
      </c>
      <c r="O3" s="7">
        <v>2.1</v>
      </c>
      <c r="P3" s="7">
        <v>2.1</v>
      </c>
      <c r="Q3" s="7">
        <v>2.1</v>
      </c>
      <c r="R3" s="7">
        <v>1.9</v>
      </c>
      <c r="S3" s="7">
        <v>4.8</v>
      </c>
      <c r="T3" s="7">
        <v>8.1999999999999993</v>
      </c>
      <c r="U3" s="7">
        <v>0.2</v>
      </c>
      <c r="V3" s="7">
        <v>0.1</v>
      </c>
      <c r="W3" s="7">
        <v>0.2</v>
      </c>
      <c r="X3" s="7">
        <v>0.3</v>
      </c>
      <c r="Y3" s="7">
        <v>0.5</v>
      </c>
      <c r="Z3" s="7">
        <v>0.4</v>
      </c>
      <c r="AA3" s="7">
        <v>0.5</v>
      </c>
      <c r="AB3" s="7">
        <v>0.2</v>
      </c>
      <c r="AC3" s="7">
        <v>0.1</v>
      </c>
      <c r="AD3" s="7">
        <v>0.2</v>
      </c>
      <c r="AE3" s="7">
        <v>0</v>
      </c>
      <c r="AF3" s="7">
        <v>0</v>
      </c>
      <c r="AG3" s="7">
        <v>0</v>
      </c>
      <c r="AH3" s="7">
        <v>0</v>
      </c>
      <c r="AI3" s="7">
        <v>0.2</v>
      </c>
      <c r="AJ3" s="7">
        <v>2.7</v>
      </c>
      <c r="AK3" s="7">
        <v>3.2</v>
      </c>
      <c r="AL3" s="7">
        <v>6.3</v>
      </c>
    </row>
    <row r="4" spans="1:38" s="29" customFormat="1" ht="15.6" x14ac:dyDescent="0.25">
      <c r="B4" s="7"/>
      <c r="C4" s="7">
        <v>0.25</v>
      </c>
      <c r="D4" s="7">
        <v>3.2</v>
      </c>
      <c r="E4" s="7">
        <v>1.6</v>
      </c>
      <c r="F4" s="7">
        <v>2</v>
      </c>
      <c r="G4" s="7">
        <v>2.7</v>
      </c>
      <c r="H4" s="7">
        <v>3.4</v>
      </c>
      <c r="I4" s="7">
        <v>2.6</v>
      </c>
      <c r="J4" s="7">
        <v>8.1</v>
      </c>
      <c r="K4" s="7">
        <v>7.7</v>
      </c>
      <c r="L4" s="7">
        <v>7.2</v>
      </c>
      <c r="M4" s="7">
        <v>9.8000000000000007</v>
      </c>
      <c r="N4" s="7">
        <v>8.5</v>
      </c>
      <c r="O4" s="7">
        <v>5.9</v>
      </c>
      <c r="P4" s="7">
        <v>4.3</v>
      </c>
      <c r="Q4" s="7">
        <v>3.9</v>
      </c>
      <c r="R4" s="7">
        <v>3.1</v>
      </c>
      <c r="S4" s="7">
        <v>4.8</v>
      </c>
      <c r="T4" s="7">
        <v>8.1999999999999993</v>
      </c>
      <c r="U4" s="7">
        <v>0.1</v>
      </c>
      <c r="V4" s="7">
        <v>0.2</v>
      </c>
      <c r="W4" s="7">
        <v>0.5</v>
      </c>
      <c r="X4" s="7">
        <v>0.5</v>
      </c>
      <c r="Y4" s="7">
        <v>1</v>
      </c>
      <c r="Z4" s="7">
        <v>1</v>
      </c>
      <c r="AA4" s="7">
        <v>0.5</v>
      </c>
      <c r="AB4" s="7">
        <v>0.2</v>
      </c>
      <c r="AC4" s="7">
        <v>0.1</v>
      </c>
      <c r="AD4" s="7">
        <v>0.1</v>
      </c>
      <c r="AE4" s="7">
        <v>0.1</v>
      </c>
      <c r="AF4" s="7">
        <v>0.5</v>
      </c>
      <c r="AG4" s="7">
        <v>0.2</v>
      </c>
      <c r="AH4" s="7">
        <v>0.1</v>
      </c>
      <c r="AI4" s="7">
        <v>0.3</v>
      </c>
      <c r="AJ4" s="7">
        <v>3.5</v>
      </c>
      <c r="AK4" s="7">
        <v>4.8</v>
      </c>
      <c r="AL4" s="7">
        <v>10</v>
      </c>
    </row>
    <row r="5" spans="1:38" s="29" customFormat="1" ht="15.6" x14ac:dyDescent="0.25">
      <c r="B5" s="7"/>
      <c r="C5" s="7">
        <v>0.1</v>
      </c>
      <c r="D5" s="7">
        <v>3.2</v>
      </c>
      <c r="E5" s="7">
        <v>2.2000000000000002</v>
      </c>
      <c r="F5" s="7">
        <v>2.2999999999999998</v>
      </c>
      <c r="G5" s="7">
        <v>3.3</v>
      </c>
      <c r="H5" s="7">
        <v>3.4</v>
      </c>
      <c r="I5" s="7">
        <v>2.7</v>
      </c>
      <c r="J5" s="7">
        <v>6.7</v>
      </c>
      <c r="K5" s="7">
        <v>4.7</v>
      </c>
      <c r="L5" s="7">
        <v>5.2</v>
      </c>
      <c r="M5" s="7">
        <v>3.9</v>
      </c>
      <c r="N5" s="7">
        <v>4.2</v>
      </c>
      <c r="O5" s="7">
        <v>5.9</v>
      </c>
      <c r="P5" s="7">
        <v>5</v>
      </c>
      <c r="Q5" s="7">
        <v>4</v>
      </c>
      <c r="R5" s="7">
        <v>3.4</v>
      </c>
      <c r="S5" s="7">
        <v>4.5999999999999996</v>
      </c>
      <c r="T5" s="7">
        <v>8</v>
      </c>
      <c r="U5" s="7">
        <v>0.3</v>
      </c>
      <c r="V5" s="7">
        <v>1.1000000000000001</v>
      </c>
      <c r="W5" s="7">
        <v>1.1000000000000001</v>
      </c>
      <c r="X5" s="7">
        <v>1</v>
      </c>
      <c r="Y5" s="7">
        <v>1.3</v>
      </c>
      <c r="Z5" s="7">
        <v>1.4</v>
      </c>
      <c r="AA5" s="7">
        <v>0.5</v>
      </c>
      <c r="AB5" s="7">
        <v>0.3</v>
      </c>
      <c r="AC5" s="7">
        <v>0.2</v>
      </c>
      <c r="AD5" s="7">
        <v>0.2</v>
      </c>
      <c r="AE5" s="7">
        <v>0.5</v>
      </c>
      <c r="AF5" s="7">
        <v>0.5</v>
      </c>
      <c r="AG5" s="7">
        <v>0.8</v>
      </c>
      <c r="AH5" s="7">
        <v>1</v>
      </c>
      <c r="AI5" s="7">
        <v>1</v>
      </c>
      <c r="AJ5" s="7">
        <v>3.5</v>
      </c>
      <c r="AK5" s="7">
        <v>4.8</v>
      </c>
      <c r="AL5" s="7">
        <v>12</v>
      </c>
    </row>
    <row r="6" spans="1:38" s="29" customFormat="1" ht="15.6" x14ac:dyDescent="0.25">
      <c r="B6" s="7"/>
      <c r="C6" s="7">
        <v>0.05</v>
      </c>
      <c r="D6" s="7">
        <v>5.0999999999999996</v>
      </c>
      <c r="E6" s="7">
        <v>4.7</v>
      </c>
      <c r="F6" s="7">
        <v>9</v>
      </c>
      <c r="G6" s="7">
        <v>10.199999999999999</v>
      </c>
      <c r="H6" s="7">
        <v>9.8000000000000007</v>
      </c>
      <c r="I6" s="7">
        <v>4</v>
      </c>
      <c r="J6" s="7">
        <v>0.5</v>
      </c>
      <c r="K6" s="7">
        <v>8.8000000000000007</v>
      </c>
      <c r="L6" s="7">
        <v>13.8</v>
      </c>
      <c r="M6" s="7">
        <v>3.9</v>
      </c>
      <c r="N6" s="7">
        <v>2.2999999999999998</v>
      </c>
      <c r="O6" s="7">
        <v>7.2</v>
      </c>
      <c r="P6" s="7">
        <v>2.2000000000000002</v>
      </c>
      <c r="Q6" s="7">
        <v>1.9</v>
      </c>
      <c r="R6" s="7">
        <v>2.5</v>
      </c>
      <c r="S6" s="7">
        <v>5.6</v>
      </c>
      <c r="T6" s="7">
        <v>7.5</v>
      </c>
      <c r="U6" s="7">
        <v>2.4</v>
      </c>
      <c r="V6" s="7">
        <v>1.2</v>
      </c>
      <c r="W6" s="7">
        <v>3.6</v>
      </c>
      <c r="X6" s="7">
        <v>0.8</v>
      </c>
      <c r="Y6" s="7">
        <v>5.8</v>
      </c>
      <c r="Z6" s="7">
        <v>3.9</v>
      </c>
      <c r="AA6" s="7">
        <v>3.8</v>
      </c>
      <c r="AB6" s="7">
        <v>1.9</v>
      </c>
      <c r="AC6" s="7">
        <v>3.5</v>
      </c>
      <c r="AD6" s="7">
        <v>0.7</v>
      </c>
      <c r="AE6" s="7">
        <v>14.2</v>
      </c>
      <c r="AF6" s="7">
        <v>4.0999999999999996</v>
      </c>
      <c r="AG6" s="7">
        <v>4.5999999999999996</v>
      </c>
      <c r="AH6" s="7">
        <v>3.4</v>
      </c>
      <c r="AI6" s="7">
        <v>5</v>
      </c>
      <c r="AJ6" s="7">
        <v>8.9</v>
      </c>
      <c r="AK6" s="7">
        <v>7.4</v>
      </c>
      <c r="AL6" s="7">
        <v>20.399999999999999</v>
      </c>
    </row>
    <row r="7" spans="1:38" s="29" customFormat="1" ht="15.6" x14ac:dyDescent="0.25">
      <c r="B7" s="8" t="s">
        <v>22</v>
      </c>
      <c r="C7" s="8">
        <v>0.02</v>
      </c>
      <c r="D7" s="8">
        <v>22.4</v>
      </c>
      <c r="E7" s="8">
        <v>20.399999999999999</v>
      </c>
      <c r="F7" s="8">
        <v>21.5</v>
      </c>
      <c r="G7" s="8">
        <v>15.6</v>
      </c>
      <c r="H7" s="8">
        <v>11.8</v>
      </c>
      <c r="I7" s="8">
        <v>12.4</v>
      </c>
      <c r="J7" s="8">
        <v>13.6</v>
      </c>
      <c r="K7" s="8">
        <v>11.9</v>
      </c>
      <c r="L7" s="8">
        <v>8.1</v>
      </c>
      <c r="M7" s="8">
        <v>9.8000000000000007</v>
      </c>
      <c r="N7" s="8">
        <v>7.1</v>
      </c>
      <c r="O7" s="8">
        <v>10.9</v>
      </c>
      <c r="P7" s="8">
        <v>8.3000000000000007</v>
      </c>
      <c r="Q7" s="8">
        <v>6.7</v>
      </c>
      <c r="R7" s="8">
        <v>6</v>
      </c>
      <c r="S7" s="8">
        <v>5.2</v>
      </c>
      <c r="T7" s="8">
        <v>11.1</v>
      </c>
      <c r="U7" s="8">
        <v>9</v>
      </c>
      <c r="V7" s="8">
        <v>10.1</v>
      </c>
      <c r="W7" s="8">
        <v>8.9</v>
      </c>
      <c r="X7" s="8">
        <v>11.3</v>
      </c>
      <c r="Y7" s="8">
        <v>10.7</v>
      </c>
      <c r="Z7" s="8">
        <v>9.8000000000000007</v>
      </c>
      <c r="AA7" s="8">
        <v>6.6</v>
      </c>
      <c r="AB7" s="8">
        <v>8.1999999999999993</v>
      </c>
      <c r="AC7" s="8">
        <v>8.3000000000000007</v>
      </c>
      <c r="AD7" s="8">
        <v>10.1</v>
      </c>
      <c r="AE7" s="8">
        <v>11.2</v>
      </c>
      <c r="AF7" s="8">
        <v>11.4</v>
      </c>
      <c r="AG7" s="8">
        <v>12.2</v>
      </c>
      <c r="AH7" s="8">
        <v>13.1</v>
      </c>
      <c r="AI7" s="8">
        <v>19.399999999999999</v>
      </c>
      <c r="AJ7" s="8">
        <v>18.100000000000001</v>
      </c>
      <c r="AK7" s="8">
        <v>14.5</v>
      </c>
      <c r="AL7" s="8">
        <v>14</v>
      </c>
    </row>
    <row r="8" spans="1:38" s="29" customFormat="1" ht="15.6" x14ac:dyDescent="0.25">
      <c r="B8" s="8"/>
      <c r="C8" s="8">
        <v>2E-3</v>
      </c>
      <c r="D8" s="8">
        <v>40.299999999999997</v>
      </c>
      <c r="E8" s="8">
        <v>34.5</v>
      </c>
      <c r="F8" s="8">
        <v>32.700000000000003</v>
      </c>
      <c r="G8" s="8">
        <v>39</v>
      </c>
      <c r="H8" s="8">
        <v>31</v>
      </c>
      <c r="I8" s="8">
        <v>27.7</v>
      </c>
      <c r="J8" s="8">
        <v>16.7</v>
      </c>
      <c r="K8" s="8">
        <v>30.8</v>
      </c>
      <c r="L8" s="8">
        <v>28</v>
      </c>
      <c r="M8" s="8">
        <v>21.2</v>
      </c>
      <c r="N8" s="8">
        <v>21.8</v>
      </c>
      <c r="O8" s="8">
        <v>24.2</v>
      </c>
      <c r="P8" s="8">
        <v>20.399999999999999</v>
      </c>
      <c r="Q8" s="8">
        <v>22.7</v>
      </c>
      <c r="R8" s="8">
        <v>20.3</v>
      </c>
      <c r="S8" s="8">
        <v>18.399999999999999</v>
      </c>
      <c r="T8" s="8">
        <v>17.600000000000001</v>
      </c>
      <c r="U8" s="8">
        <v>29.8</v>
      </c>
      <c r="V8" s="8">
        <v>22.7</v>
      </c>
      <c r="W8" s="8">
        <v>23.6</v>
      </c>
      <c r="X8" s="8">
        <v>25.9</v>
      </c>
      <c r="Y8" s="8">
        <v>29.9</v>
      </c>
      <c r="Z8" s="8">
        <v>31.1</v>
      </c>
      <c r="AA8" s="8">
        <v>30.3</v>
      </c>
      <c r="AB8" s="8">
        <v>31.2</v>
      </c>
      <c r="AC8" s="8">
        <v>26.3</v>
      </c>
      <c r="AD8" s="8">
        <v>21</v>
      </c>
      <c r="AE8" s="8">
        <v>24.8</v>
      </c>
      <c r="AF8" s="8">
        <v>31.3</v>
      </c>
      <c r="AG8" s="8">
        <v>29.8</v>
      </c>
      <c r="AH8" s="8">
        <v>21.6</v>
      </c>
      <c r="AI8" s="8">
        <v>28.4</v>
      </c>
      <c r="AJ8" s="8">
        <v>38.6</v>
      </c>
      <c r="AK8" s="8">
        <v>37.4</v>
      </c>
      <c r="AL8" s="8">
        <v>15.3</v>
      </c>
    </row>
    <row r="9" spans="1:38" s="29" customFormat="1" ht="15.6" x14ac:dyDescent="0.25">
      <c r="B9" s="18" t="s">
        <v>158</v>
      </c>
      <c r="C9" s="18">
        <v>1E-4</v>
      </c>
      <c r="D9" s="18">
        <v>22.1</v>
      </c>
      <c r="E9" s="18">
        <v>33.1</v>
      </c>
      <c r="F9" s="18">
        <v>29.9</v>
      </c>
      <c r="G9" s="18">
        <v>24</v>
      </c>
      <c r="H9" s="18">
        <v>28.6</v>
      </c>
      <c r="I9" s="18">
        <v>45.4</v>
      </c>
      <c r="J9" s="18">
        <v>16.5</v>
      </c>
      <c r="K9" s="18">
        <v>24.2</v>
      </c>
      <c r="L9" s="18">
        <v>27.9</v>
      </c>
      <c r="M9" s="18">
        <v>36.200000000000003</v>
      </c>
      <c r="N9" s="18">
        <v>44</v>
      </c>
      <c r="O9" s="18">
        <v>41.7</v>
      </c>
      <c r="P9" s="18">
        <v>54.6</v>
      </c>
      <c r="Q9" s="18">
        <v>56.6</v>
      </c>
      <c r="R9" s="18">
        <v>60.7</v>
      </c>
      <c r="S9" s="18">
        <v>44.4</v>
      </c>
      <c r="T9" s="18">
        <v>21</v>
      </c>
      <c r="U9" s="18">
        <v>57.9</v>
      </c>
      <c r="V9" s="18">
        <v>64.599999999999994</v>
      </c>
      <c r="W9" s="18">
        <v>61.6</v>
      </c>
      <c r="X9" s="18">
        <v>60.1</v>
      </c>
      <c r="Y9" s="18">
        <v>50.6</v>
      </c>
      <c r="Z9" s="18">
        <v>51.8</v>
      </c>
      <c r="AA9" s="18">
        <v>56.8</v>
      </c>
      <c r="AB9" s="18">
        <v>57.8</v>
      </c>
      <c r="AC9" s="18">
        <v>61.4</v>
      </c>
      <c r="AD9" s="18">
        <v>67.599999999999994</v>
      </c>
      <c r="AE9" s="18">
        <v>49.2</v>
      </c>
      <c r="AF9" s="18">
        <v>52.2</v>
      </c>
      <c r="AG9" s="18">
        <v>52.4</v>
      </c>
      <c r="AH9" s="18">
        <v>60.8</v>
      </c>
      <c r="AI9" s="18">
        <v>45.7</v>
      </c>
      <c r="AJ9" s="18">
        <v>21.5</v>
      </c>
      <c r="AK9" s="18">
        <v>18.2</v>
      </c>
      <c r="AL9" s="18">
        <v>11.1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2A10B-38B6-4D51-B333-AA8F2756B336}">
  <dimension ref="A1:AF9"/>
  <sheetViews>
    <sheetView topLeftCell="K1" workbookViewId="0">
      <selection activeCell="U24" sqref="U24"/>
    </sheetView>
  </sheetViews>
  <sheetFormatPr defaultRowHeight="13.8" x14ac:dyDescent="0.25"/>
  <sheetData>
    <row r="1" spans="1:32" x14ac:dyDescent="0.25">
      <c r="A1" t="s">
        <v>250</v>
      </c>
    </row>
    <row r="2" spans="1:32" x14ac:dyDescent="0.25">
      <c r="B2" s="32" t="s">
        <v>20</v>
      </c>
      <c r="C2" s="33" t="s">
        <v>251</v>
      </c>
      <c r="D2" s="33" t="s">
        <v>252</v>
      </c>
      <c r="E2" s="33" t="s">
        <v>253</v>
      </c>
      <c r="F2" s="33" t="s">
        <v>254</v>
      </c>
      <c r="G2" s="33" t="s">
        <v>255</v>
      </c>
      <c r="H2" s="33" t="s">
        <v>256</v>
      </c>
      <c r="I2" s="33" t="s">
        <v>257</v>
      </c>
      <c r="J2" s="33" t="s">
        <v>258</v>
      </c>
      <c r="K2" s="33" t="s">
        <v>259</v>
      </c>
      <c r="L2" s="33" t="s">
        <v>260</v>
      </c>
      <c r="M2" s="33" t="s">
        <v>261</v>
      </c>
      <c r="N2" s="33" t="s">
        <v>262</v>
      </c>
      <c r="O2" s="33" t="s">
        <v>263</v>
      </c>
      <c r="P2" s="33" t="s">
        <v>264</v>
      </c>
      <c r="Q2" s="33" t="s">
        <v>265</v>
      </c>
      <c r="R2" s="33" t="s">
        <v>266</v>
      </c>
      <c r="S2" s="33" t="s">
        <v>267</v>
      </c>
      <c r="T2" s="33" t="s">
        <v>268</v>
      </c>
      <c r="U2" s="33" t="s">
        <v>269</v>
      </c>
      <c r="V2" s="33" t="s">
        <v>270</v>
      </c>
      <c r="W2" s="33" t="s">
        <v>271</v>
      </c>
      <c r="X2" s="33" t="s">
        <v>272</v>
      </c>
      <c r="Y2" s="33" t="s">
        <v>273</v>
      </c>
      <c r="Z2" s="33" t="s">
        <v>274</v>
      </c>
      <c r="AA2" s="33" t="s">
        <v>275</v>
      </c>
      <c r="AB2" s="33" t="s">
        <v>276</v>
      </c>
      <c r="AC2" s="33" t="s">
        <v>277</v>
      </c>
      <c r="AD2" s="33" t="s">
        <v>278</v>
      </c>
      <c r="AE2" s="33" t="s">
        <v>279</v>
      </c>
      <c r="AF2" s="33" t="s">
        <v>280</v>
      </c>
    </row>
    <row r="3" spans="1:32" x14ac:dyDescent="0.25">
      <c r="B3" s="33">
        <v>0.5</v>
      </c>
      <c r="C3" s="33">
        <v>0.39</v>
      </c>
      <c r="D3" s="33">
        <v>0.17</v>
      </c>
      <c r="E3" s="33">
        <v>0.14000000000000001</v>
      </c>
      <c r="F3" s="33">
        <v>0.14000000000000001</v>
      </c>
      <c r="G3" s="33">
        <v>0.03</v>
      </c>
      <c r="H3" s="33">
        <v>0.09</v>
      </c>
      <c r="I3" s="33">
        <v>0.69</v>
      </c>
      <c r="J3" s="33">
        <v>1.19</v>
      </c>
      <c r="K3" s="33">
        <v>0.13</v>
      </c>
      <c r="L3" s="33">
        <v>0.67</v>
      </c>
      <c r="M3" s="33">
        <v>0.49</v>
      </c>
      <c r="N3" s="33">
        <v>0.5</v>
      </c>
      <c r="O3" s="33">
        <v>0.05</v>
      </c>
      <c r="P3" s="33">
        <v>0.96</v>
      </c>
      <c r="Q3" s="33">
        <v>0.47</v>
      </c>
      <c r="R3" s="33">
        <v>0.77</v>
      </c>
      <c r="S3" s="33">
        <v>0.38</v>
      </c>
      <c r="T3" s="33">
        <v>0.57999999999999996</v>
      </c>
      <c r="U3" s="33">
        <v>0.53</v>
      </c>
      <c r="V3" s="33">
        <v>0.98</v>
      </c>
      <c r="W3" s="33">
        <v>0.1</v>
      </c>
      <c r="X3" s="33">
        <v>0.53</v>
      </c>
      <c r="Y3" s="33">
        <v>1.24</v>
      </c>
      <c r="Z3" s="33">
        <v>1.48</v>
      </c>
      <c r="AA3" s="33">
        <v>1.28</v>
      </c>
      <c r="AB3" s="33">
        <v>0.28999999999999998</v>
      </c>
      <c r="AC3" s="33">
        <v>0.67</v>
      </c>
      <c r="AD3" s="33">
        <v>0.61</v>
      </c>
      <c r="AE3" s="33">
        <v>0.04</v>
      </c>
      <c r="AF3" s="33">
        <v>0.02</v>
      </c>
    </row>
    <row r="4" spans="1:32" x14ac:dyDescent="0.25">
      <c r="B4" s="33">
        <v>0.25</v>
      </c>
      <c r="C4" s="33">
        <v>17.53</v>
      </c>
      <c r="D4" s="33">
        <v>6.7</v>
      </c>
      <c r="E4" s="33">
        <v>5.5</v>
      </c>
      <c r="F4" s="33">
        <v>5.52</v>
      </c>
      <c r="G4" s="33">
        <v>4.0999999999999996</v>
      </c>
      <c r="H4" s="33">
        <v>24.56</v>
      </c>
      <c r="I4" s="33">
        <v>5.69</v>
      </c>
      <c r="J4" s="33">
        <v>10.14</v>
      </c>
      <c r="K4" s="33">
        <v>6.18</v>
      </c>
      <c r="L4" s="33">
        <v>6.32</v>
      </c>
      <c r="M4" s="33">
        <v>26.39</v>
      </c>
      <c r="N4" s="33">
        <v>7.48</v>
      </c>
      <c r="O4" s="33">
        <v>1.37</v>
      </c>
      <c r="P4" s="33">
        <v>5.07</v>
      </c>
      <c r="Q4" s="33">
        <v>6.87</v>
      </c>
      <c r="R4" s="33">
        <v>11.37</v>
      </c>
      <c r="S4" s="33">
        <v>10.96</v>
      </c>
      <c r="T4" s="33">
        <v>5.91</v>
      </c>
      <c r="U4" s="33">
        <v>5.0999999999999996</v>
      </c>
      <c r="V4" s="33">
        <v>4.99</v>
      </c>
      <c r="W4" s="33">
        <v>17.059999999999999</v>
      </c>
      <c r="X4" s="33">
        <v>7.05</v>
      </c>
      <c r="Y4" s="33">
        <v>9.91</v>
      </c>
      <c r="Z4" s="33">
        <v>14.54</v>
      </c>
      <c r="AA4" s="33">
        <v>11.91</v>
      </c>
      <c r="AB4" s="33">
        <v>12.73</v>
      </c>
      <c r="AC4" s="33">
        <v>14.33</v>
      </c>
      <c r="AD4" s="33">
        <v>4.59</v>
      </c>
      <c r="AE4" s="33">
        <v>5.79</v>
      </c>
      <c r="AF4" s="33">
        <v>5.03</v>
      </c>
    </row>
    <row r="5" spans="1:32" x14ac:dyDescent="0.25">
      <c r="B5" s="33">
        <v>0.1</v>
      </c>
      <c r="C5" s="33">
        <v>43.19</v>
      </c>
      <c r="D5" s="33">
        <v>27.74</v>
      </c>
      <c r="E5" s="33">
        <v>16.260000000000002</v>
      </c>
      <c r="F5" s="33">
        <v>31.12</v>
      </c>
      <c r="G5" s="33">
        <v>28.77</v>
      </c>
      <c r="H5" s="33">
        <v>48.65</v>
      </c>
      <c r="I5" s="33">
        <v>22.05</v>
      </c>
      <c r="J5" s="33">
        <v>24.21</v>
      </c>
      <c r="K5" s="33">
        <v>21.82</v>
      </c>
      <c r="L5" s="33">
        <v>17.05</v>
      </c>
      <c r="M5" s="33">
        <v>35.92</v>
      </c>
      <c r="N5" s="33">
        <v>19.71</v>
      </c>
      <c r="O5" s="33">
        <v>16.850000000000001</v>
      </c>
      <c r="P5" s="33">
        <v>14.91</v>
      </c>
      <c r="Q5" s="33">
        <v>14.43</v>
      </c>
      <c r="R5" s="33">
        <v>33.119999999999997</v>
      </c>
      <c r="S5" s="33">
        <v>25.19</v>
      </c>
      <c r="T5" s="33">
        <v>13.26</v>
      </c>
      <c r="U5" s="33">
        <v>12.73</v>
      </c>
      <c r="V5" s="33">
        <v>13.52</v>
      </c>
      <c r="W5" s="33">
        <v>47.19</v>
      </c>
      <c r="X5" s="33">
        <v>18.13</v>
      </c>
      <c r="Y5" s="33">
        <v>20.62</v>
      </c>
      <c r="Z5" s="33">
        <v>18.66</v>
      </c>
      <c r="AA5" s="33">
        <v>14.2</v>
      </c>
      <c r="AB5" s="33">
        <v>31.83</v>
      </c>
      <c r="AC5" s="33">
        <v>22.31</v>
      </c>
      <c r="AD5" s="33">
        <v>11.06</v>
      </c>
      <c r="AE5" s="33">
        <v>37.590000000000003</v>
      </c>
      <c r="AF5" s="33">
        <v>33.880000000000003</v>
      </c>
    </row>
    <row r="6" spans="1:32" x14ac:dyDescent="0.25">
      <c r="B6" s="33">
        <v>0.05</v>
      </c>
      <c r="C6" s="33">
        <v>31.05</v>
      </c>
      <c r="D6" s="33">
        <v>50.95</v>
      </c>
      <c r="E6" s="33">
        <v>52.69</v>
      </c>
      <c r="F6" s="33">
        <v>34.14</v>
      </c>
      <c r="G6" s="33">
        <v>35.68</v>
      </c>
      <c r="H6" s="33">
        <v>24.09</v>
      </c>
      <c r="I6" s="33">
        <v>60.08</v>
      </c>
      <c r="J6" s="33">
        <v>46.16</v>
      </c>
      <c r="K6" s="33">
        <v>48.17</v>
      </c>
      <c r="L6" s="33">
        <v>46.17</v>
      </c>
      <c r="M6" s="33">
        <v>30.12</v>
      </c>
      <c r="N6" s="33">
        <v>59.85</v>
      </c>
      <c r="O6" s="33">
        <v>60.06</v>
      </c>
      <c r="P6" s="33">
        <v>54.78</v>
      </c>
      <c r="Q6" s="33">
        <v>49.36</v>
      </c>
      <c r="R6" s="33">
        <v>43.68</v>
      </c>
      <c r="S6" s="33">
        <v>47.31</v>
      </c>
      <c r="T6" s="33">
        <v>56.72</v>
      </c>
      <c r="U6" s="33">
        <v>52.92</v>
      </c>
      <c r="V6" s="33">
        <v>45.79</v>
      </c>
      <c r="W6" s="33">
        <v>31.08</v>
      </c>
      <c r="X6" s="33">
        <v>58.94</v>
      </c>
      <c r="Y6" s="33">
        <v>41.54</v>
      </c>
      <c r="Z6" s="33">
        <v>37.06</v>
      </c>
      <c r="AA6" s="33">
        <v>40.56</v>
      </c>
      <c r="AB6" s="33">
        <v>43.49</v>
      </c>
      <c r="AC6" s="33">
        <v>44.42</v>
      </c>
      <c r="AD6" s="33">
        <v>60.24</v>
      </c>
      <c r="AE6" s="33">
        <v>28.76</v>
      </c>
      <c r="AF6" s="33">
        <v>30.63</v>
      </c>
    </row>
    <row r="7" spans="1:32" x14ac:dyDescent="0.25">
      <c r="B7" s="33">
        <v>0.02</v>
      </c>
      <c r="C7" s="33">
        <v>3.57</v>
      </c>
      <c r="D7" s="33">
        <v>7.23</v>
      </c>
      <c r="E7" s="33">
        <v>9.85</v>
      </c>
      <c r="F7" s="33">
        <v>8.86</v>
      </c>
      <c r="G7" s="33">
        <v>10.210000000000001</v>
      </c>
      <c r="H7" s="33">
        <v>0.52</v>
      </c>
      <c r="I7" s="33">
        <v>3.95</v>
      </c>
      <c r="J7" s="33">
        <v>9.2899999999999991</v>
      </c>
      <c r="K7" s="33">
        <v>8.3800000000000008</v>
      </c>
      <c r="L7" s="33">
        <v>13.18</v>
      </c>
      <c r="M7" s="33">
        <v>2.4700000000000002</v>
      </c>
      <c r="N7" s="33">
        <v>5.0999999999999996</v>
      </c>
      <c r="O7" s="33">
        <v>8.9499999999999993</v>
      </c>
      <c r="P7" s="33">
        <v>11.66</v>
      </c>
      <c r="Q7" s="33">
        <v>12.92</v>
      </c>
      <c r="R7" s="33">
        <v>5.35</v>
      </c>
      <c r="S7" s="33">
        <v>6.46</v>
      </c>
      <c r="T7" s="33">
        <v>11</v>
      </c>
      <c r="U7" s="33">
        <v>15.67</v>
      </c>
      <c r="V7" s="33">
        <v>12.52</v>
      </c>
      <c r="W7" s="33">
        <v>1.72</v>
      </c>
      <c r="X7" s="33">
        <v>7.79</v>
      </c>
      <c r="Y7" s="33">
        <v>12.19</v>
      </c>
      <c r="Z7" s="33">
        <v>10.24</v>
      </c>
      <c r="AA7" s="33">
        <v>12.64</v>
      </c>
      <c r="AB7" s="33">
        <v>5.21</v>
      </c>
      <c r="AC7" s="33">
        <v>7.08</v>
      </c>
      <c r="AD7" s="33">
        <v>10.75</v>
      </c>
      <c r="AE7" s="33">
        <v>13.78</v>
      </c>
      <c r="AF7" s="33">
        <v>11.37</v>
      </c>
    </row>
    <row r="8" spans="1:32" x14ac:dyDescent="0.25">
      <c r="B8" s="33">
        <v>2E-3</v>
      </c>
      <c r="C8" s="33">
        <v>3.13</v>
      </c>
      <c r="D8" s="33">
        <v>5.09</v>
      </c>
      <c r="E8" s="33">
        <v>6.34</v>
      </c>
      <c r="F8" s="33">
        <v>13.03</v>
      </c>
      <c r="G8" s="33">
        <v>14.81</v>
      </c>
      <c r="H8" s="33">
        <v>1.04</v>
      </c>
      <c r="I8" s="33">
        <v>5.71</v>
      </c>
      <c r="J8" s="33">
        <v>7.69</v>
      </c>
      <c r="K8" s="33">
        <v>7.67</v>
      </c>
      <c r="L8" s="33">
        <v>10.96</v>
      </c>
      <c r="M8" s="33">
        <v>0.9</v>
      </c>
      <c r="N8" s="33">
        <v>3.72</v>
      </c>
      <c r="O8" s="33">
        <v>7.99</v>
      </c>
      <c r="P8" s="33">
        <v>9.2899999999999991</v>
      </c>
      <c r="Q8" s="33">
        <v>10.42</v>
      </c>
      <c r="R8" s="33">
        <v>2.76</v>
      </c>
      <c r="S8" s="33">
        <v>7.65</v>
      </c>
      <c r="T8" s="33">
        <v>10.15</v>
      </c>
      <c r="U8" s="33">
        <v>9.33</v>
      </c>
      <c r="V8" s="33">
        <v>12.33</v>
      </c>
      <c r="W8" s="33">
        <v>0.84</v>
      </c>
      <c r="X8" s="33">
        <v>3.58</v>
      </c>
      <c r="Y8" s="33">
        <v>9.65</v>
      </c>
      <c r="Z8" s="33">
        <v>9.8000000000000007</v>
      </c>
      <c r="AA8" s="33">
        <v>11.43</v>
      </c>
      <c r="AB8" s="33">
        <v>4.62</v>
      </c>
      <c r="AC8" s="33">
        <v>6.92</v>
      </c>
      <c r="AD8" s="33">
        <v>6.57</v>
      </c>
      <c r="AE8" s="33">
        <v>8.6199999999999992</v>
      </c>
      <c r="AF8" s="33">
        <v>12.86</v>
      </c>
    </row>
    <row r="9" spans="1:32" x14ac:dyDescent="0.25">
      <c r="B9" s="33">
        <v>1E-3</v>
      </c>
      <c r="C9" s="33">
        <v>1.1399999999999999</v>
      </c>
      <c r="D9" s="33">
        <v>2.12</v>
      </c>
      <c r="E9" s="33">
        <v>9.23</v>
      </c>
      <c r="F9" s="33">
        <v>7.2</v>
      </c>
      <c r="G9" s="33">
        <v>6.33</v>
      </c>
      <c r="H9" s="33">
        <v>1.04</v>
      </c>
      <c r="I9" s="33">
        <v>1.82</v>
      </c>
      <c r="J9" s="33">
        <v>1.34</v>
      </c>
      <c r="K9" s="33">
        <v>7.66</v>
      </c>
      <c r="L9" s="33">
        <v>5.65</v>
      </c>
      <c r="M9" s="33">
        <v>3.71</v>
      </c>
      <c r="N9" s="33">
        <v>3.64</v>
      </c>
      <c r="O9" s="33">
        <v>6.75</v>
      </c>
      <c r="P9" s="33">
        <v>3.33</v>
      </c>
      <c r="Q9" s="33">
        <v>5.53</v>
      </c>
      <c r="R9" s="33">
        <v>2.95</v>
      </c>
      <c r="S9" s="33">
        <v>2.04</v>
      </c>
      <c r="T9" s="33">
        <v>2.38</v>
      </c>
      <c r="U9" s="33">
        <v>3.77</v>
      </c>
      <c r="V9" s="33">
        <v>9.98</v>
      </c>
      <c r="W9" s="33">
        <v>2.0099999999999998</v>
      </c>
      <c r="X9" s="33">
        <v>3.97</v>
      </c>
      <c r="Y9" s="33">
        <v>4.8499999999999996</v>
      </c>
      <c r="Z9" s="33">
        <v>8.2200000000000006</v>
      </c>
      <c r="AA9" s="33">
        <v>7.98</v>
      </c>
      <c r="AB9" s="33">
        <v>1.82</v>
      </c>
      <c r="AC9" s="33">
        <v>4.2699999999999996</v>
      </c>
      <c r="AD9" s="33">
        <v>6.18</v>
      </c>
      <c r="AE9" s="33">
        <v>5.42</v>
      </c>
      <c r="AF9" s="33">
        <v>6.21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BDC69-D591-49C2-8501-EA728ADACC0E}">
  <dimension ref="A1:AF17"/>
  <sheetViews>
    <sheetView workbookViewId="0">
      <selection sqref="A1:XFD1048576"/>
    </sheetView>
  </sheetViews>
  <sheetFormatPr defaultRowHeight="13.8" x14ac:dyDescent="0.25"/>
  <cols>
    <col min="1" max="16384" width="8.88671875" style="22"/>
  </cols>
  <sheetData>
    <row r="1" spans="1:32" ht="15.6" x14ac:dyDescent="0.25">
      <c r="A1" s="4" t="s">
        <v>281</v>
      </c>
      <c r="C1" s="6" t="s">
        <v>20</v>
      </c>
      <c r="D1" s="5" t="s">
        <v>282</v>
      </c>
      <c r="E1" s="5" t="s">
        <v>283</v>
      </c>
      <c r="F1" s="5" t="s">
        <v>284</v>
      </c>
      <c r="G1" s="5" t="s">
        <v>285</v>
      </c>
      <c r="H1" s="5" t="s">
        <v>286</v>
      </c>
      <c r="I1" s="5" t="s">
        <v>287</v>
      </c>
      <c r="J1" s="5" t="s">
        <v>288</v>
      </c>
      <c r="K1" s="5" t="s">
        <v>289</v>
      </c>
      <c r="L1" s="5" t="s">
        <v>290</v>
      </c>
      <c r="M1" s="5" t="s">
        <v>291</v>
      </c>
      <c r="N1" s="5" t="s">
        <v>292</v>
      </c>
      <c r="O1" s="5" t="s">
        <v>293</v>
      </c>
      <c r="P1" s="5" t="s">
        <v>294</v>
      </c>
      <c r="Q1" s="5" t="s">
        <v>295</v>
      </c>
      <c r="R1" s="5" t="s">
        <v>296</v>
      </c>
      <c r="S1" s="5" t="s">
        <v>297</v>
      </c>
      <c r="T1" s="5" t="s">
        <v>298</v>
      </c>
      <c r="U1" s="5" t="s">
        <v>299</v>
      </c>
      <c r="V1" s="5" t="s">
        <v>300</v>
      </c>
      <c r="W1" s="5" t="s">
        <v>301</v>
      </c>
      <c r="X1" s="5" t="s">
        <v>302</v>
      </c>
      <c r="Y1" s="5" t="s">
        <v>303</v>
      </c>
      <c r="Z1" s="5" t="s">
        <v>304</v>
      </c>
      <c r="AA1" s="5" t="s">
        <v>305</v>
      </c>
      <c r="AB1" s="5" t="s">
        <v>306</v>
      </c>
      <c r="AC1" s="5" t="s">
        <v>307</v>
      </c>
      <c r="AD1" s="5" t="s">
        <v>308</v>
      </c>
      <c r="AE1" s="5" t="s">
        <v>309</v>
      </c>
      <c r="AF1" s="5" t="s">
        <v>310</v>
      </c>
    </row>
    <row r="2" spans="1:32" ht="15.6" x14ac:dyDescent="0.25">
      <c r="C2" s="5">
        <v>60</v>
      </c>
      <c r="D2" s="5">
        <v>0</v>
      </c>
      <c r="E2" s="5">
        <v>0</v>
      </c>
      <c r="F2" s="5">
        <v>0</v>
      </c>
      <c r="G2" s="5">
        <v>0</v>
      </c>
      <c r="H2" s="5">
        <v>4.5773025218572299</v>
      </c>
      <c r="I2" s="5">
        <v>0</v>
      </c>
      <c r="J2" s="5">
        <v>0</v>
      </c>
      <c r="K2" s="5">
        <v>0</v>
      </c>
      <c r="L2" s="5">
        <v>6.5636583232685126</v>
      </c>
      <c r="M2" s="5">
        <v>0</v>
      </c>
      <c r="N2" s="5">
        <v>0</v>
      </c>
      <c r="O2" s="5">
        <v>0</v>
      </c>
      <c r="P2" s="5">
        <v>0</v>
      </c>
      <c r="Q2" s="5">
        <v>4.5030389151037014</v>
      </c>
      <c r="R2" s="5">
        <v>0</v>
      </c>
      <c r="S2" s="5">
        <v>0</v>
      </c>
      <c r="T2" s="5">
        <v>0</v>
      </c>
      <c r="U2" s="5">
        <v>0</v>
      </c>
      <c r="V2" s="5">
        <v>4.908430025762982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10.232172303209936</v>
      </c>
      <c r="AE2" s="5">
        <v>10.211258790199707</v>
      </c>
      <c r="AF2" s="5">
        <v>3.8118338380739374</v>
      </c>
    </row>
    <row r="3" spans="1:32" ht="15.6" x14ac:dyDescent="0.25">
      <c r="C3" s="5">
        <v>40</v>
      </c>
      <c r="D3" s="5">
        <v>13.601163214377806</v>
      </c>
      <c r="E3" s="5">
        <v>12.040754087742471</v>
      </c>
      <c r="F3" s="5">
        <v>0</v>
      </c>
      <c r="G3" s="5">
        <v>4.18333790079474</v>
      </c>
      <c r="H3" s="5">
        <v>26.111969308626204</v>
      </c>
      <c r="I3" s="5">
        <v>15.625688883923232</v>
      </c>
      <c r="J3" s="5">
        <v>14.881079844791856</v>
      </c>
      <c r="K3" s="5">
        <v>2.1015013304702705</v>
      </c>
      <c r="L3" s="5">
        <v>4.144361184884275</v>
      </c>
      <c r="M3" s="5">
        <v>5.1105831625107783</v>
      </c>
      <c r="N3" s="5">
        <v>3.2884773891826029</v>
      </c>
      <c r="O3" s="5">
        <v>21.635643391533264</v>
      </c>
      <c r="P3" s="5">
        <v>2.34575947131616</v>
      </c>
      <c r="Q3" s="5">
        <v>4.3711507460421188</v>
      </c>
      <c r="R3" s="5">
        <v>8.4899219283403227</v>
      </c>
      <c r="S3" s="5">
        <v>4.9110901888914498</v>
      </c>
      <c r="T3" s="5">
        <v>0</v>
      </c>
      <c r="U3" s="5">
        <v>6.7154748414426564</v>
      </c>
      <c r="V3" s="5">
        <v>14.562354640749021</v>
      </c>
      <c r="W3" s="5">
        <v>5.2913846002279996</v>
      </c>
      <c r="X3" s="5">
        <v>3.3735144582985868</v>
      </c>
      <c r="Y3" s="5">
        <v>3.243146846020565</v>
      </c>
      <c r="Z3" s="5">
        <v>5.0373629416537966</v>
      </c>
      <c r="AA3" s="5">
        <v>6.638574160090613</v>
      </c>
      <c r="AB3" s="5">
        <v>6.6914488265224463</v>
      </c>
      <c r="AC3" s="5">
        <v>27.967866706337389</v>
      </c>
      <c r="AD3" s="5">
        <v>0.47169588631820147</v>
      </c>
      <c r="AE3" s="5">
        <v>5.9913732816968661</v>
      </c>
      <c r="AF3" s="5">
        <v>14.755485824802292</v>
      </c>
    </row>
    <row r="4" spans="1:32" ht="15.6" x14ac:dyDescent="0.25">
      <c r="C4" s="5">
        <v>20</v>
      </c>
      <c r="D4" s="5">
        <v>40.540241322855188</v>
      </c>
      <c r="E4" s="5">
        <v>18.347815752750392</v>
      </c>
      <c r="F4" s="5">
        <v>12.908577777874058</v>
      </c>
      <c r="G4" s="5">
        <v>15.72156755275418</v>
      </c>
      <c r="H4" s="5">
        <v>9.5815037245095169</v>
      </c>
      <c r="I4" s="5">
        <v>20.284279358633242</v>
      </c>
      <c r="J4" s="5">
        <v>11.574173212615904</v>
      </c>
      <c r="K4" s="5">
        <v>7.5996152764680431</v>
      </c>
      <c r="L4" s="5">
        <v>24.845129742884936</v>
      </c>
      <c r="M4" s="5">
        <v>16.164752029439398</v>
      </c>
      <c r="N4" s="5">
        <v>11.41660074735087</v>
      </c>
      <c r="O4" s="5">
        <v>15.281391368434328</v>
      </c>
      <c r="P4" s="5">
        <v>10.958292420746869</v>
      </c>
      <c r="Q4" s="5">
        <v>6.3871556159839287</v>
      </c>
      <c r="R4" s="5">
        <v>17.828836049514649</v>
      </c>
      <c r="S4" s="5">
        <v>12.686982987969529</v>
      </c>
      <c r="T4" s="5">
        <v>7.2336978755951504</v>
      </c>
      <c r="U4" s="5">
        <v>14.821033396420077</v>
      </c>
      <c r="V4" s="5">
        <v>8.8799812914217853</v>
      </c>
      <c r="W4" s="5">
        <v>18.92777222636623</v>
      </c>
      <c r="X4" s="5">
        <v>10.424159676142608</v>
      </c>
      <c r="Y4" s="5">
        <v>19.532034764379617</v>
      </c>
      <c r="Z4" s="5">
        <v>16.116157789682987</v>
      </c>
      <c r="AA4" s="5">
        <v>21.309648813099244</v>
      </c>
      <c r="AB4" s="5">
        <v>12.183713275531915</v>
      </c>
      <c r="AC4" s="5">
        <v>15.971437072299921</v>
      </c>
      <c r="AD4" s="5">
        <v>11.248132673741424</v>
      </c>
      <c r="AE4" s="5">
        <v>13.408578185720614</v>
      </c>
      <c r="AF4" s="5">
        <v>24.574910320117169</v>
      </c>
    </row>
    <row r="5" spans="1:32" ht="15.6" x14ac:dyDescent="0.25">
      <c r="C5" s="5">
        <v>10</v>
      </c>
      <c r="D5" s="5">
        <v>9.617338634166515</v>
      </c>
      <c r="E5" s="5">
        <v>17.109338189439747</v>
      </c>
      <c r="F5" s="5">
        <v>23.140376830491256</v>
      </c>
      <c r="G5" s="5">
        <v>17.959166895039729</v>
      </c>
      <c r="H5" s="5">
        <v>7.802759221197114</v>
      </c>
      <c r="I5" s="5">
        <v>13.700785180831211</v>
      </c>
      <c r="J5" s="5">
        <v>15.216937549622244</v>
      </c>
      <c r="K5" s="5">
        <v>19.768774143609846</v>
      </c>
      <c r="L5" s="5">
        <v>21.037366420732383</v>
      </c>
      <c r="M5" s="5">
        <v>14.723882767762348</v>
      </c>
      <c r="N5" s="5">
        <v>24.291299959716689</v>
      </c>
      <c r="O5" s="5">
        <v>11.75341708567079</v>
      </c>
      <c r="P5" s="5">
        <v>14.399881134137686</v>
      </c>
      <c r="Q5" s="5">
        <v>11.625000044430934</v>
      </c>
      <c r="R5" s="5">
        <v>15.513402796330915</v>
      </c>
      <c r="S5" s="5">
        <v>15.188001139719788</v>
      </c>
      <c r="T5" s="5">
        <v>22.980223129177279</v>
      </c>
      <c r="U5" s="5">
        <v>16.32858897307046</v>
      </c>
      <c r="V5" s="5">
        <v>10.264932502010495</v>
      </c>
      <c r="W5" s="5">
        <v>14.219139234092864</v>
      </c>
      <c r="X5" s="5">
        <v>13.679601128400748</v>
      </c>
      <c r="Y5" s="5">
        <v>14.655122213972717</v>
      </c>
      <c r="Z5" s="5">
        <v>16.422483914513286</v>
      </c>
      <c r="AA5" s="5">
        <v>17.127869814616965</v>
      </c>
      <c r="AB5" s="5">
        <v>17.148336598435648</v>
      </c>
      <c r="AC5" s="5">
        <v>13.591193097292475</v>
      </c>
      <c r="AD5" s="5">
        <v>13.479617059015951</v>
      </c>
      <c r="AE5" s="5">
        <v>16.92274905286974</v>
      </c>
      <c r="AF5" s="5">
        <v>16.529657334689226</v>
      </c>
    </row>
    <row r="6" spans="1:32" ht="15.6" x14ac:dyDescent="0.25">
      <c r="C6" s="5">
        <v>5</v>
      </c>
      <c r="D6" s="5">
        <v>6.1424608064932116</v>
      </c>
      <c r="E6" s="5">
        <v>14.357165826527186</v>
      </c>
      <c r="F6" s="5">
        <v>27.343169595380473</v>
      </c>
      <c r="G6" s="5">
        <v>15.877226637434916</v>
      </c>
      <c r="H6" s="5">
        <v>8.3008076821245851</v>
      </c>
      <c r="I6" s="5">
        <v>12.811123805452574</v>
      </c>
      <c r="J6" s="5">
        <v>11.264150715849404</v>
      </c>
      <c r="K6" s="5">
        <v>18.253738300712655</v>
      </c>
      <c r="L6" s="5">
        <v>12.769681417384547</v>
      </c>
      <c r="M6" s="5">
        <v>13.688257985931976</v>
      </c>
      <c r="N6" s="5">
        <v>18.83118655880974</v>
      </c>
      <c r="O6" s="5">
        <v>11.65595923255578</v>
      </c>
      <c r="P6" s="5">
        <v>15.872401678175557</v>
      </c>
      <c r="Q6" s="5">
        <v>12.454011392818231</v>
      </c>
      <c r="R6" s="5">
        <v>10.728174073084574</v>
      </c>
      <c r="S6" s="5">
        <v>16.461246744247212</v>
      </c>
      <c r="T6" s="5">
        <v>26.33242458372137</v>
      </c>
      <c r="U6" s="5">
        <v>16.50479676774389</v>
      </c>
      <c r="V6" s="5">
        <v>11.75171836043662</v>
      </c>
      <c r="W6" s="5">
        <v>8.6946539906830083</v>
      </c>
      <c r="X6" s="5">
        <v>12.431400778830266</v>
      </c>
      <c r="Y6" s="5">
        <v>12.753126319314035</v>
      </c>
      <c r="Z6" s="5">
        <v>15.707722956575921</v>
      </c>
      <c r="AA6" s="5">
        <v>12.336248045522701</v>
      </c>
      <c r="AB6" s="5">
        <v>19.282884790408772</v>
      </c>
      <c r="AC6" s="5">
        <v>9.1877417435287043</v>
      </c>
      <c r="AD6" s="5">
        <v>11.665402111638286</v>
      </c>
      <c r="AE6" s="5">
        <v>11.766711469101764</v>
      </c>
      <c r="AF6" s="5">
        <v>10.504500622894973</v>
      </c>
    </row>
    <row r="7" spans="1:32" ht="15.6" x14ac:dyDescent="0.25">
      <c r="B7" s="7" t="s">
        <v>21</v>
      </c>
      <c r="C7" s="7">
        <v>2</v>
      </c>
      <c r="D7" s="7">
        <v>7.195454087606322</v>
      </c>
      <c r="E7" s="7">
        <v>14.563578753745631</v>
      </c>
      <c r="F7" s="7">
        <v>21.58934616725832</v>
      </c>
      <c r="G7" s="7">
        <v>15.585365853658544</v>
      </c>
      <c r="H7" s="7">
        <v>11.502547788086936</v>
      </c>
      <c r="I7" s="7">
        <v>14.558095233468833</v>
      </c>
      <c r="J7" s="7">
        <v>12.349229454532143</v>
      </c>
      <c r="K7" s="7">
        <v>18.669151354410289</v>
      </c>
      <c r="L7" s="7">
        <v>10.792168973835714</v>
      </c>
      <c r="M7" s="7">
        <v>15.939616207302358</v>
      </c>
      <c r="N7" s="7">
        <v>12.099114922464253</v>
      </c>
      <c r="O7" s="7">
        <v>12.961894464296968</v>
      </c>
      <c r="P7" s="7">
        <v>17.892836843250755</v>
      </c>
      <c r="Q7" s="7">
        <v>18.87884934281977</v>
      </c>
      <c r="R7" s="7">
        <v>12.541930121411816</v>
      </c>
      <c r="S7" s="7">
        <v>18.939528367345197</v>
      </c>
      <c r="T7" s="7">
        <v>19.804453330135495</v>
      </c>
      <c r="U7" s="7">
        <v>18.306032002183315</v>
      </c>
      <c r="V7" s="7">
        <v>17.739595653276076</v>
      </c>
      <c r="W7" s="7">
        <v>11.585101966137955</v>
      </c>
      <c r="X7" s="7">
        <v>16.867572291492898</v>
      </c>
      <c r="Y7" s="7">
        <v>19.166266323099094</v>
      </c>
      <c r="Z7" s="7">
        <v>18.226404427402819</v>
      </c>
      <c r="AA7" s="7">
        <v>12.841546341172631</v>
      </c>
      <c r="AB7" s="7">
        <v>13.934522466700869</v>
      </c>
      <c r="AC7" s="7">
        <v>8.0452246355251447</v>
      </c>
      <c r="AD7" s="7">
        <v>14.676998924285193</v>
      </c>
      <c r="AE7" s="7">
        <v>11.521871695570887</v>
      </c>
      <c r="AF7" s="7">
        <v>9.7315942225481677</v>
      </c>
    </row>
    <row r="8" spans="1:32" ht="15.6" x14ac:dyDescent="0.25">
      <c r="B8" s="7"/>
      <c r="C8" s="7">
        <v>1</v>
      </c>
      <c r="D8" s="7">
        <v>2.9308312990982017</v>
      </c>
      <c r="E8" s="7">
        <v>1.0549994057831356</v>
      </c>
      <c r="F8" s="7">
        <v>0.87558182601858903</v>
      </c>
      <c r="G8" s="7">
        <v>4.3000822143052915</v>
      </c>
      <c r="H8" s="7">
        <v>1.1383964821199299</v>
      </c>
      <c r="I8" s="7">
        <v>1.2293502641595921</v>
      </c>
      <c r="J8" s="7">
        <v>1.2142547790021183</v>
      </c>
      <c r="K8" s="7">
        <v>1.0996227891995574</v>
      </c>
      <c r="L8" s="7">
        <v>1.5778024815549259</v>
      </c>
      <c r="M8" s="7">
        <v>1.103165528471493</v>
      </c>
      <c r="N8" s="7">
        <v>0.80660766149760832</v>
      </c>
      <c r="O8" s="7">
        <v>4.1517045426996333</v>
      </c>
      <c r="P8" s="7">
        <v>1.609499199297197</v>
      </c>
      <c r="Q8" s="7">
        <v>1.7899108658362053</v>
      </c>
      <c r="R8" s="7">
        <v>1.2734882892510484</v>
      </c>
      <c r="S8" s="7">
        <v>1.9553414640956674</v>
      </c>
      <c r="T8" s="7">
        <v>3.9476582918644283</v>
      </c>
      <c r="U8" s="7">
        <v>1.6250274397660007</v>
      </c>
      <c r="V8" s="7">
        <v>1.9144913793432323</v>
      </c>
      <c r="W8" s="7">
        <v>1.3286736661365524</v>
      </c>
      <c r="X8" s="7">
        <v>1.3494057833194333</v>
      </c>
      <c r="Y8" s="7">
        <v>0.97538251008138843</v>
      </c>
      <c r="Z8" s="7">
        <v>4.2375113934858177</v>
      </c>
      <c r="AA8" s="7">
        <v>4.0075382068788485</v>
      </c>
      <c r="AB8" s="7">
        <v>2.997960943782445</v>
      </c>
      <c r="AC8" s="7">
        <v>1.9994049390062543</v>
      </c>
      <c r="AD8" s="7">
        <v>0.90710747368882494</v>
      </c>
      <c r="AE8" s="7">
        <v>0.69131230173425706</v>
      </c>
      <c r="AF8" s="7">
        <v>2.3538513101470357</v>
      </c>
    </row>
    <row r="9" spans="1:32" ht="15.6" x14ac:dyDescent="0.25">
      <c r="B9" s="7"/>
      <c r="C9" s="7">
        <v>0.5</v>
      </c>
      <c r="D9" s="7">
        <v>4.8707968956626928</v>
      </c>
      <c r="E9" s="7">
        <v>6.6440658425762535</v>
      </c>
      <c r="F9" s="7">
        <v>4.4230714240848386</v>
      </c>
      <c r="G9" s="7">
        <v>7.7724398465332882</v>
      </c>
      <c r="H9" s="7">
        <v>8.8887933024310541</v>
      </c>
      <c r="I9" s="7">
        <v>6.0218240810821726</v>
      </c>
      <c r="J9" s="7">
        <v>8.7504584817233138</v>
      </c>
      <c r="K9" s="7">
        <v>10.69549870741649</v>
      </c>
      <c r="L9" s="7">
        <v>4.9221778479735292</v>
      </c>
      <c r="M9" s="7">
        <v>12.206933091370601</v>
      </c>
      <c r="N9" s="7">
        <v>7.0438030323142016</v>
      </c>
      <c r="O9" s="7">
        <v>7.1440404377360665</v>
      </c>
      <c r="P9" s="7">
        <v>12.087955171153546</v>
      </c>
      <c r="Q9" s="7">
        <v>13.442857286681267</v>
      </c>
      <c r="R9" s="7">
        <v>8.2773687179030446</v>
      </c>
      <c r="S9" s="7">
        <v>9.9537653638163306</v>
      </c>
      <c r="T9" s="7">
        <v>5.3792179670527673</v>
      </c>
      <c r="U9" s="7">
        <v>9.4699504007689086</v>
      </c>
      <c r="V9" s="7">
        <v>10.254794949118832</v>
      </c>
      <c r="W9" s="7">
        <v>11.890455716155543</v>
      </c>
      <c r="X9" s="7">
        <v>13.475433217695269</v>
      </c>
      <c r="Y9" s="7">
        <v>10.559335575257307</v>
      </c>
      <c r="Z9" s="7">
        <v>7.4430865770314938</v>
      </c>
      <c r="AA9" s="7">
        <v>6.1673784555846396</v>
      </c>
      <c r="AB9" s="7">
        <v>5.3627960758554707</v>
      </c>
      <c r="AC9" s="7">
        <v>5.0027253793513751</v>
      </c>
      <c r="AD9" s="7">
        <v>11.019396857833662</v>
      </c>
      <c r="AE9" s="7">
        <v>8.3887757749235874</v>
      </c>
      <c r="AF9" s="7">
        <v>5.1789012649321222</v>
      </c>
    </row>
    <row r="10" spans="1:32" ht="15.6" x14ac:dyDescent="0.25">
      <c r="B10" s="7"/>
      <c r="C10" s="7">
        <v>0.25</v>
      </c>
      <c r="D10" s="7">
        <v>1.7214860656278006</v>
      </c>
      <c r="E10" s="7">
        <v>1.252857663906866</v>
      </c>
      <c r="F10" s="7">
        <v>1.170845529388572</v>
      </c>
      <c r="G10" s="7">
        <v>10.220415949575226</v>
      </c>
      <c r="H10" s="7">
        <v>1.3977469173402426</v>
      </c>
      <c r="I10" s="7">
        <v>1.3733346787170007</v>
      </c>
      <c r="J10" s="7">
        <v>1.3988215054104387</v>
      </c>
      <c r="K10" s="7">
        <v>4.2143018960011034</v>
      </c>
      <c r="L10" s="7">
        <v>0.77870232553668473</v>
      </c>
      <c r="M10" s="7">
        <v>7.0931697366975328</v>
      </c>
      <c r="N10" s="7">
        <v>3.1383242706576482</v>
      </c>
      <c r="O10" s="7">
        <v>0.91619737882012942</v>
      </c>
      <c r="P10" s="7">
        <v>5.9098413471726019</v>
      </c>
      <c r="Q10" s="7">
        <v>1.9887059030627796</v>
      </c>
      <c r="R10" s="7">
        <v>1.6073506100276092</v>
      </c>
      <c r="S10" s="7">
        <v>1.3140417578881909</v>
      </c>
      <c r="T10" s="7">
        <v>2.6409040030123236</v>
      </c>
      <c r="U10" s="7">
        <v>2.4006863204608635</v>
      </c>
      <c r="V10" s="7">
        <v>6.899867665012124</v>
      </c>
      <c r="W10" s="7">
        <v>2.551165327290903</v>
      </c>
      <c r="X10" s="7">
        <v>1.1176419665198694</v>
      </c>
      <c r="Y10" s="7">
        <v>0.16632222561906929</v>
      </c>
      <c r="Z10" s="7">
        <v>3.4952151205498154</v>
      </c>
      <c r="AA10" s="7">
        <v>4.9515817854178863</v>
      </c>
      <c r="AB10" s="7">
        <v>4.7105641206838413</v>
      </c>
      <c r="AC10" s="7">
        <v>2.6208866408806983</v>
      </c>
      <c r="AD10" s="7">
        <v>4.8207319581718906</v>
      </c>
      <c r="AE10" s="7">
        <v>4.248909103303987</v>
      </c>
      <c r="AF10" s="7">
        <v>1.9614379476636827</v>
      </c>
    </row>
    <row r="11" spans="1:32" ht="15.6" x14ac:dyDescent="0.25">
      <c r="B11" s="7"/>
      <c r="C11" s="7">
        <v>0.1</v>
      </c>
      <c r="D11" s="7">
        <v>1.2235606427654204</v>
      </c>
      <c r="E11" s="7">
        <v>1.4967345374154633</v>
      </c>
      <c r="F11" s="7">
        <v>0.55069844030556681</v>
      </c>
      <c r="G11" s="7">
        <v>2.715126390791994</v>
      </c>
      <c r="H11" s="7">
        <v>1.1430069878725249</v>
      </c>
      <c r="I11" s="7">
        <v>1.5756210295521953</v>
      </c>
      <c r="J11" s="7">
        <v>1.5575530237548776</v>
      </c>
      <c r="K11" s="7">
        <v>1.5539136175108723</v>
      </c>
      <c r="L11" s="7">
        <v>0.87905056336359166</v>
      </c>
      <c r="M11" s="7">
        <v>1.3216553411390493</v>
      </c>
      <c r="N11" s="7">
        <v>2.3565353064368963</v>
      </c>
      <c r="O11" s="7">
        <v>0.73048169392416185</v>
      </c>
      <c r="P11" s="7">
        <v>3.5168071174601039</v>
      </c>
      <c r="Q11" s="7">
        <v>2.1910374273369086</v>
      </c>
      <c r="R11" s="7">
        <v>2.9887072164336388</v>
      </c>
      <c r="S11" s="7">
        <v>2.6819213419720995</v>
      </c>
      <c r="T11" s="7">
        <v>2.7130204421988964</v>
      </c>
      <c r="U11" s="7">
        <v>2.1935618892798061</v>
      </c>
      <c r="V11" s="7">
        <v>2.1352892627842976</v>
      </c>
      <c r="W11" s="7">
        <v>2.3230810099503145</v>
      </c>
      <c r="X11" s="7">
        <v>1.5982564508502861</v>
      </c>
      <c r="Y11" s="7">
        <v>0.2274982166513837</v>
      </c>
      <c r="Z11" s="7">
        <v>1.8086889895660647</v>
      </c>
      <c r="AA11" s="7">
        <v>3.6810841445464888</v>
      </c>
      <c r="AB11" s="7">
        <v>7.3787541573877462</v>
      </c>
      <c r="AC11" s="7">
        <v>1.6989943469205571</v>
      </c>
      <c r="AD11" s="7">
        <v>3.5095988157020628</v>
      </c>
      <c r="AE11" s="7">
        <v>1.9879434158028744</v>
      </c>
      <c r="AF11" s="7">
        <v>1.110176404376304</v>
      </c>
    </row>
    <row r="12" spans="1:32" ht="15.6" x14ac:dyDescent="0.25">
      <c r="B12" s="7"/>
      <c r="C12" s="7">
        <v>0.05</v>
      </c>
      <c r="D12" s="7">
        <v>1.1613199649076336</v>
      </c>
      <c r="E12" s="7">
        <v>1.6832286171573259</v>
      </c>
      <c r="F12" s="7">
        <v>1.2764857275289074</v>
      </c>
      <c r="G12" s="7">
        <v>1.1999291860783785</v>
      </c>
      <c r="H12" s="7">
        <v>1.9249478148473429</v>
      </c>
      <c r="I12" s="7">
        <v>1.4017811968032134</v>
      </c>
      <c r="J12" s="7">
        <v>3.3606438649488268</v>
      </c>
      <c r="K12" s="7">
        <v>2.3628303517328391</v>
      </c>
      <c r="L12" s="7">
        <v>1.5533907215603051</v>
      </c>
      <c r="M12" s="7">
        <v>2.104779041651625</v>
      </c>
      <c r="N12" s="7">
        <v>2.6960550851841845</v>
      </c>
      <c r="O12" s="7">
        <v>1.2659619187075464</v>
      </c>
      <c r="P12" s="7">
        <v>2.420626867581305</v>
      </c>
      <c r="Q12" s="7">
        <v>3.0163370658234641</v>
      </c>
      <c r="R12" s="7">
        <v>3.5168729777065408</v>
      </c>
      <c r="S12" s="7">
        <v>2.2332727903410614</v>
      </c>
      <c r="T12" s="7">
        <v>2.6163844136888912</v>
      </c>
      <c r="U12" s="7">
        <v>1.9130469116172577</v>
      </c>
      <c r="V12" s="7">
        <v>2.6010605750630162</v>
      </c>
      <c r="W12" s="7">
        <v>3.4184489043390016</v>
      </c>
      <c r="X12" s="7">
        <v>3.7140977309794891</v>
      </c>
      <c r="Y12" s="7">
        <v>0.69970039743198242</v>
      </c>
      <c r="Z12" s="7">
        <v>1.8375329978424588</v>
      </c>
      <c r="AA12" s="7">
        <v>2.614103233083739</v>
      </c>
      <c r="AB12" s="7">
        <v>4.0147110035756413</v>
      </c>
      <c r="AC12" s="7">
        <v>1.4845581672121426</v>
      </c>
      <c r="AD12" s="7">
        <v>3.9572382118180229</v>
      </c>
      <c r="AE12" s="7">
        <v>2.7323557034801098</v>
      </c>
      <c r="AF12" s="7">
        <v>1.0874424165733672</v>
      </c>
    </row>
    <row r="13" spans="1:32" ht="15.6" x14ac:dyDescent="0.25">
      <c r="B13" s="8" t="s">
        <v>22</v>
      </c>
      <c r="C13" s="8">
        <v>0.01</v>
      </c>
      <c r="D13" s="8">
        <v>4.3978352135129626</v>
      </c>
      <c r="E13" s="8">
        <v>4.520488975623266</v>
      </c>
      <c r="F13" s="8">
        <v>3.0880194956388749</v>
      </c>
      <c r="G13" s="8">
        <v>2.0215367497944641</v>
      </c>
      <c r="H13" s="8">
        <v>7.289992242419558</v>
      </c>
      <c r="I13" s="8">
        <v>5.0113282695185575</v>
      </c>
      <c r="J13" s="8">
        <v>8.8939253872372888</v>
      </c>
      <c r="K13" s="8">
        <v>6.3765561637715535</v>
      </c>
      <c r="L13" s="8">
        <v>4.7417887314468032</v>
      </c>
      <c r="M13" s="8">
        <v>5.9882143784400625</v>
      </c>
      <c r="N13" s="8">
        <v>7.2125616156253045</v>
      </c>
      <c r="O13" s="8">
        <v>5.5652800240493008</v>
      </c>
      <c r="P13" s="8">
        <v>7.1966616405085659</v>
      </c>
      <c r="Q13" s="8">
        <v>8.8333683887045567</v>
      </c>
      <c r="R13" s="8">
        <v>8.1764122658592271</v>
      </c>
      <c r="S13" s="8">
        <v>6.2332238773269637</v>
      </c>
      <c r="T13" s="8">
        <v>3.9981353885036413</v>
      </c>
      <c r="U13" s="8">
        <v>4.9139048121933371</v>
      </c>
      <c r="V13" s="8">
        <v>4.3774438050091504</v>
      </c>
      <c r="W13" s="8">
        <v>10.838228857331856</v>
      </c>
      <c r="X13" s="8">
        <v>11.839042001583152</v>
      </c>
      <c r="Y13" s="8">
        <v>6.2724508305309286</v>
      </c>
      <c r="Z13" s="8">
        <v>4.9696529553836797</v>
      </c>
      <c r="AA13" s="8">
        <v>4.7460891654324655</v>
      </c>
      <c r="AB13" s="8">
        <v>3.1765242943316423</v>
      </c>
      <c r="AC13" s="8">
        <v>6.6328592680749665</v>
      </c>
      <c r="AD13" s="8">
        <v>9.9142855601304376</v>
      </c>
      <c r="AE13" s="8">
        <v>7.4654527417489618</v>
      </c>
      <c r="AF13" s="8">
        <v>3.7864719685098152</v>
      </c>
    </row>
    <row r="14" spans="1:32" ht="15.6" x14ac:dyDescent="0.25">
      <c r="B14" s="8"/>
      <c r="C14" s="8">
        <v>5.0000000000000001E-3</v>
      </c>
      <c r="D14" s="8">
        <v>2.2497727947622366</v>
      </c>
      <c r="E14" s="8">
        <v>2.2379289569023371</v>
      </c>
      <c r="F14" s="8">
        <v>1.1415010299051573</v>
      </c>
      <c r="G14" s="8">
        <v>0.83880400109619302</v>
      </c>
      <c r="H14" s="8">
        <v>3.6018010896913353</v>
      </c>
      <c r="I14" s="8">
        <v>2.2472749288096594</v>
      </c>
      <c r="J14" s="8">
        <v>3.0828637078460446</v>
      </c>
      <c r="K14" s="8">
        <v>2.3562179533604564</v>
      </c>
      <c r="L14" s="8">
        <v>1.8156341164145999</v>
      </c>
      <c r="M14" s="8">
        <v>1.6756701646584276</v>
      </c>
      <c r="N14" s="8">
        <v>2.544164657849862</v>
      </c>
      <c r="O14" s="8">
        <v>2.3802560280833802</v>
      </c>
      <c r="P14" s="8">
        <v>2.3679500134681462</v>
      </c>
      <c r="Q14" s="8">
        <v>3.5008678213220179</v>
      </c>
      <c r="R14" s="8">
        <v>3.0344138688514875</v>
      </c>
      <c r="S14" s="8">
        <v>2.6639753999068603</v>
      </c>
      <c r="T14" s="8">
        <v>0.82356973551065948</v>
      </c>
      <c r="U14" s="8">
        <v>1.6064375174279633</v>
      </c>
      <c r="V14" s="8">
        <v>1.3065792656130526</v>
      </c>
      <c r="W14" s="8">
        <v>3.7760625870828761</v>
      </c>
      <c r="X14" s="8">
        <v>4.0013288725023983</v>
      </c>
      <c r="Y14" s="8">
        <v>5.1961357383063387</v>
      </c>
      <c r="Z14" s="8">
        <v>2.0479245876231147</v>
      </c>
      <c r="AA14" s="8">
        <v>1.2942083277927736</v>
      </c>
      <c r="AB14" s="8">
        <v>1.0144092518882815</v>
      </c>
      <c r="AC14" s="8">
        <v>3.040595060993752</v>
      </c>
      <c r="AD14" s="8">
        <v>2.1666806273541823</v>
      </c>
      <c r="AE14" s="8">
        <v>2.1777792140930643</v>
      </c>
      <c r="AF14" s="8">
        <v>1.8010370337208172</v>
      </c>
    </row>
    <row r="15" spans="1:32" ht="15.6" x14ac:dyDescent="0.25">
      <c r="B15" s="8"/>
      <c r="C15" s="8">
        <v>2E-3</v>
      </c>
      <c r="D15" s="8">
        <v>2.4167599792587708</v>
      </c>
      <c r="E15" s="8">
        <v>2.5375946576841528</v>
      </c>
      <c r="F15" s="8">
        <v>1.3615847760308242</v>
      </c>
      <c r="G15" s="8">
        <v>0.89230402850095913</v>
      </c>
      <c r="H15" s="8">
        <v>3.7989476438011422</v>
      </c>
      <c r="I15" s="8">
        <v>2.1998640653326476</v>
      </c>
      <c r="J15" s="8">
        <v>3.4276087242503905</v>
      </c>
      <c r="K15" s="8">
        <v>2.6405510833730688</v>
      </c>
      <c r="L15" s="8">
        <v>1.8624632940671404</v>
      </c>
      <c r="M15" s="8">
        <v>1.5576652234853015</v>
      </c>
      <c r="N15" s="8">
        <v>2.3677037202114661</v>
      </c>
      <c r="O15" s="8">
        <v>2.4452565177969632</v>
      </c>
      <c r="P15" s="8">
        <v>1.9339930724406145</v>
      </c>
      <c r="Q15" s="8">
        <v>3.7378086852746151</v>
      </c>
      <c r="R15" s="8">
        <v>3.1791516015079964</v>
      </c>
      <c r="S15" s="8">
        <v>2.568263708892232</v>
      </c>
      <c r="T15" s="8">
        <v>0.75866494024276676</v>
      </c>
      <c r="U15" s="8">
        <v>1.6945061732057383</v>
      </c>
      <c r="V15" s="8">
        <v>1.3327915039664049</v>
      </c>
      <c r="W15" s="8">
        <v>3.0073339619720514</v>
      </c>
      <c r="X15" s="8">
        <v>3.5235582608603266</v>
      </c>
      <c r="Y15" s="8">
        <v>4.4218771018037302</v>
      </c>
      <c r="Z15" s="8">
        <v>1.6950096628297473</v>
      </c>
      <c r="AA15" s="8">
        <v>1.2290039387589502</v>
      </c>
      <c r="AB15" s="8">
        <v>1.0934834697414715</v>
      </c>
      <c r="AC15" s="8">
        <v>1.898768223742934</v>
      </c>
      <c r="AD15" s="8">
        <v>1.2899431118844547</v>
      </c>
      <c r="AE15" s="8">
        <v>1.5485481972884969</v>
      </c>
      <c r="AF15" s="8">
        <v>1.7151530797986396</v>
      </c>
    </row>
    <row r="16" spans="1:32" ht="15.6" x14ac:dyDescent="0.25">
      <c r="B16" s="18" t="s">
        <v>158</v>
      </c>
      <c r="C16" s="18">
        <v>1E-3</v>
      </c>
      <c r="D16" s="18">
        <v>1.1613199649076336</v>
      </c>
      <c r="E16" s="18">
        <v>1.2687973288420693</v>
      </c>
      <c r="F16" s="18">
        <v>0.68763943789487314</v>
      </c>
      <c r="G16" s="18">
        <v>0.44710737188270855</v>
      </c>
      <c r="H16" s="18">
        <v>1.7853946360954609</v>
      </c>
      <c r="I16" s="18">
        <v>1.0841284115073222</v>
      </c>
      <c r="J16" s="18">
        <v>1.7187647220734732</v>
      </c>
      <c r="K16" s="18">
        <v>1.3753788614564399</v>
      </c>
      <c r="L16" s="18">
        <v>0.97939880119047018</v>
      </c>
      <c r="M16" s="18">
        <v>0.77883261174265783</v>
      </c>
      <c r="N16" s="18">
        <v>1.1056729636836593</v>
      </c>
      <c r="O16" s="18">
        <v>1.2675095494150099</v>
      </c>
      <c r="P16" s="18">
        <v>0.87794756855279843</v>
      </c>
      <c r="Q16" s="18">
        <v>1.935460765095911</v>
      </c>
      <c r="R16" s="18">
        <v>1.6327431947041902</v>
      </c>
      <c r="S16" s="18">
        <v>1.310053770762579</v>
      </c>
      <c r="T16" s="18">
        <v>0.41827534728211901</v>
      </c>
      <c r="U16" s="18">
        <v>0.87579385467898874</v>
      </c>
      <c r="V16" s="18">
        <v>0.66538758896960815</v>
      </c>
      <c r="W16" s="18">
        <v>1.2277131155616274</v>
      </c>
      <c r="X16" s="18">
        <v>1.55559836052511</v>
      </c>
      <c r="Y16" s="18">
        <v>1.3324895546723639</v>
      </c>
      <c r="Z16" s="18">
        <v>0.58706040374282509</v>
      </c>
      <c r="AA16" s="18">
        <v>0.62042964110982268</v>
      </c>
      <c r="AB16" s="18">
        <v>0.5738528952775539</v>
      </c>
      <c r="AC16" s="18">
        <v>0.54800357036596381</v>
      </c>
      <c r="AD16" s="18">
        <v>0.41850310406107383</v>
      </c>
      <c r="AE16" s="18">
        <v>0.59510323284227695</v>
      </c>
      <c r="AF16" s="18">
        <v>0.65802264696252166</v>
      </c>
    </row>
    <row r="17" s="22" customFormat="1" x14ac:dyDescent="0.25"/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7D0F8-A09C-47CC-A5D7-54F4F6BB0269}">
  <dimension ref="A1:AE9"/>
  <sheetViews>
    <sheetView workbookViewId="0">
      <selection activeCell="H16" sqref="H15:H16"/>
    </sheetView>
  </sheetViews>
  <sheetFormatPr defaultRowHeight="13.8" x14ac:dyDescent="0.25"/>
  <cols>
    <col min="1" max="16384" width="8.88671875" style="22"/>
  </cols>
  <sheetData>
    <row r="1" spans="1:31" ht="15.6" x14ac:dyDescent="0.25">
      <c r="A1" s="34" t="s">
        <v>311</v>
      </c>
      <c r="B1" s="5"/>
      <c r="C1" s="18" t="s">
        <v>20</v>
      </c>
      <c r="D1" s="18" t="s">
        <v>312</v>
      </c>
      <c r="E1" s="18" t="s">
        <v>313</v>
      </c>
      <c r="F1" s="18" t="s">
        <v>314</v>
      </c>
      <c r="G1" s="18" t="s">
        <v>315</v>
      </c>
      <c r="H1" s="18" t="s">
        <v>316</v>
      </c>
      <c r="I1" s="18" t="s">
        <v>317</v>
      </c>
      <c r="J1" s="18" t="s">
        <v>318</v>
      </c>
      <c r="K1" s="18" t="s">
        <v>319</v>
      </c>
      <c r="L1" s="18" t="s">
        <v>320</v>
      </c>
      <c r="M1" s="18" t="s">
        <v>321</v>
      </c>
      <c r="N1" s="18" t="s">
        <v>322</v>
      </c>
      <c r="O1" s="18" t="s">
        <v>323</v>
      </c>
      <c r="P1" s="18" t="s">
        <v>324</v>
      </c>
      <c r="Q1" s="18" t="s">
        <v>325</v>
      </c>
      <c r="R1" s="18" t="s">
        <v>326</v>
      </c>
      <c r="S1" s="18" t="s">
        <v>327</v>
      </c>
      <c r="T1" s="18" t="s">
        <v>328</v>
      </c>
      <c r="U1" s="18" t="s">
        <v>329</v>
      </c>
      <c r="V1" s="18" t="s">
        <v>330</v>
      </c>
      <c r="W1" s="18" t="s">
        <v>331</v>
      </c>
      <c r="X1" s="18" t="s">
        <v>332</v>
      </c>
      <c r="Y1" s="18" t="s">
        <v>333</v>
      </c>
      <c r="Z1" s="18" t="s">
        <v>334</v>
      </c>
      <c r="AA1" s="18" t="s">
        <v>335</v>
      </c>
      <c r="AB1" s="18" t="s">
        <v>336</v>
      </c>
      <c r="AC1" s="18" t="s">
        <v>337</v>
      </c>
      <c r="AD1" s="18" t="s">
        <v>338</v>
      </c>
      <c r="AE1" s="18" t="s">
        <v>339</v>
      </c>
    </row>
    <row r="2" spans="1:31" ht="15.6" x14ac:dyDescent="0.25">
      <c r="B2" s="7" t="s">
        <v>340</v>
      </c>
      <c r="C2" s="35">
        <v>1</v>
      </c>
      <c r="D2" s="36">
        <v>0</v>
      </c>
      <c r="E2" s="36">
        <v>0</v>
      </c>
      <c r="F2" s="36">
        <v>0</v>
      </c>
      <c r="G2" s="36">
        <v>0</v>
      </c>
      <c r="H2" s="36">
        <v>0</v>
      </c>
      <c r="I2" s="36">
        <v>0</v>
      </c>
      <c r="J2" s="36">
        <v>0</v>
      </c>
      <c r="K2" s="36">
        <v>0</v>
      </c>
      <c r="L2" s="36">
        <v>0</v>
      </c>
      <c r="M2" s="36">
        <v>0</v>
      </c>
      <c r="N2" s="36">
        <v>0</v>
      </c>
      <c r="O2" s="36">
        <v>0</v>
      </c>
      <c r="P2" s="36">
        <v>0</v>
      </c>
      <c r="Q2" s="36">
        <v>0</v>
      </c>
      <c r="R2" s="36">
        <v>0</v>
      </c>
      <c r="S2" s="36">
        <v>0</v>
      </c>
      <c r="T2" s="36">
        <v>0</v>
      </c>
      <c r="U2" s="36">
        <v>0</v>
      </c>
      <c r="V2" s="36">
        <v>0</v>
      </c>
      <c r="W2" s="36">
        <v>0</v>
      </c>
      <c r="X2" s="36">
        <v>0</v>
      </c>
      <c r="Y2" s="36">
        <v>0</v>
      </c>
      <c r="Z2" s="36">
        <v>0</v>
      </c>
      <c r="AA2" s="36">
        <v>0</v>
      </c>
      <c r="AB2" s="36">
        <v>0</v>
      </c>
      <c r="AC2" s="36">
        <v>0</v>
      </c>
      <c r="AD2" s="36">
        <v>0</v>
      </c>
      <c r="AE2" s="36">
        <v>0</v>
      </c>
    </row>
    <row r="3" spans="1:31" ht="15.6" x14ac:dyDescent="0.25">
      <c r="B3" s="37"/>
      <c r="C3" s="35">
        <v>0.5</v>
      </c>
      <c r="D3" s="36">
        <v>0</v>
      </c>
      <c r="E3" s="36">
        <v>0</v>
      </c>
      <c r="F3" s="36">
        <v>0</v>
      </c>
      <c r="G3" s="36">
        <v>0</v>
      </c>
      <c r="H3" s="36">
        <v>0</v>
      </c>
      <c r="I3" s="36">
        <v>0</v>
      </c>
      <c r="J3" s="36">
        <v>0</v>
      </c>
      <c r="K3" s="36">
        <v>0</v>
      </c>
      <c r="L3" s="36">
        <v>0</v>
      </c>
      <c r="M3" s="36">
        <v>0</v>
      </c>
      <c r="N3" s="36">
        <v>0</v>
      </c>
      <c r="O3" s="36">
        <v>0</v>
      </c>
      <c r="P3" s="36">
        <v>0</v>
      </c>
      <c r="Q3" s="36">
        <v>0</v>
      </c>
      <c r="R3" s="36">
        <v>0</v>
      </c>
      <c r="S3" s="36">
        <v>0</v>
      </c>
      <c r="T3" s="36">
        <v>0</v>
      </c>
      <c r="U3" s="36">
        <v>0</v>
      </c>
      <c r="V3" s="36">
        <v>0</v>
      </c>
      <c r="W3" s="36">
        <v>0</v>
      </c>
      <c r="X3" s="36">
        <v>0</v>
      </c>
      <c r="Y3" s="36">
        <v>0</v>
      </c>
      <c r="Z3" s="36">
        <v>0</v>
      </c>
      <c r="AA3" s="36">
        <v>0</v>
      </c>
      <c r="AB3" s="36">
        <v>0</v>
      </c>
      <c r="AC3" s="36">
        <v>0</v>
      </c>
      <c r="AD3" s="36">
        <v>0</v>
      </c>
      <c r="AE3" s="36">
        <v>0</v>
      </c>
    </row>
    <row r="4" spans="1:31" ht="15.6" x14ac:dyDescent="0.25">
      <c r="B4" s="37"/>
      <c r="C4" s="35">
        <v>0.25</v>
      </c>
      <c r="D4" s="36">
        <v>0</v>
      </c>
      <c r="E4" s="36">
        <v>0</v>
      </c>
      <c r="F4" s="36">
        <v>0</v>
      </c>
      <c r="G4" s="36">
        <v>0</v>
      </c>
      <c r="H4" s="36">
        <v>0</v>
      </c>
      <c r="I4" s="36">
        <v>0</v>
      </c>
      <c r="J4" s="36">
        <v>0</v>
      </c>
      <c r="K4" s="36">
        <v>0</v>
      </c>
      <c r="L4" s="36">
        <v>0</v>
      </c>
      <c r="M4" s="36">
        <v>0</v>
      </c>
      <c r="N4" s="36">
        <v>0</v>
      </c>
      <c r="O4" s="36">
        <v>0</v>
      </c>
      <c r="P4" s="36">
        <v>0</v>
      </c>
      <c r="Q4" s="36">
        <v>0</v>
      </c>
      <c r="R4" s="36">
        <v>0</v>
      </c>
      <c r="S4" s="36">
        <v>0</v>
      </c>
      <c r="T4" s="36">
        <v>0</v>
      </c>
      <c r="U4" s="36">
        <v>0</v>
      </c>
      <c r="V4" s="36">
        <v>0</v>
      </c>
      <c r="W4" s="36">
        <v>0</v>
      </c>
      <c r="X4" s="36">
        <v>0</v>
      </c>
      <c r="Y4" s="36">
        <v>0</v>
      </c>
      <c r="Z4" s="36">
        <v>0</v>
      </c>
      <c r="AA4" s="36">
        <v>0</v>
      </c>
      <c r="AB4" s="36">
        <v>0</v>
      </c>
      <c r="AC4" s="36">
        <v>0</v>
      </c>
      <c r="AD4" s="36">
        <v>0</v>
      </c>
      <c r="AE4" s="36">
        <v>0</v>
      </c>
    </row>
    <row r="5" spans="1:31" ht="15.6" x14ac:dyDescent="0.25">
      <c r="B5" s="37"/>
      <c r="C5" s="35">
        <v>0.1</v>
      </c>
      <c r="D5" s="36">
        <v>1.31</v>
      </c>
      <c r="E5" s="36">
        <v>1.21</v>
      </c>
      <c r="F5" s="36">
        <v>1.26</v>
      </c>
      <c r="G5" s="36">
        <v>1.48</v>
      </c>
      <c r="H5" s="36">
        <v>1.57</v>
      </c>
      <c r="I5" s="36">
        <v>1.1200000000000001</v>
      </c>
      <c r="J5" s="36">
        <v>1.18</v>
      </c>
      <c r="K5" s="36">
        <v>1.27</v>
      </c>
      <c r="L5" s="36">
        <v>1.28</v>
      </c>
      <c r="M5" s="36">
        <v>0.97</v>
      </c>
      <c r="N5" s="36">
        <v>0.92</v>
      </c>
      <c r="O5" s="36">
        <v>0.83</v>
      </c>
      <c r="P5" s="36">
        <v>0.53</v>
      </c>
      <c r="Q5" s="36">
        <v>0.34</v>
      </c>
      <c r="R5" s="36">
        <v>0.89</v>
      </c>
      <c r="S5" s="36">
        <v>0.13</v>
      </c>
      <c r="T5" s="36">
        <v>0.15</v>
      </c>
      <c r="U5" s="36">
        <v>0.57999999999999996</v>
      </c>
      <c r="V5" s="36">
        <v>0.35</v>
      </c>
      <c r="W5" s="36">
        <v>1.1299999999999999</v>
      </c>
      <c r="X5" s="36">
        <v>0.38</v>
      </c>
      <c r="Y5" s="36">
        <v>1.08</v>
      </c>
      <c r="Z5" s="36">
        <v>0.12</v>
      </c>
      <c r="AA5" s="36">
        <v>0.48</v>
      </c>
      <c r="AB5" s="36">
        <v>1.06</v>
      </c>
      <c r="AC5" s="36">
        <v>0.08</v>
      </c>
      <c r="AD5" s="36">
        <v>0.67</v>
      </c>
      <c r="AE5" s="36">
        <v>1.54</v>
      </c>
    </row>
    <row r="6" spans="1:31" ht="15.6" x14ac:dyDescent="0.25">
      <c r="B6" s="8" t="s">
        <v>341</v>
      </c>
      <c r="C6" s="38">
        <v>0.05</v>
      </c>
      <c r="D6" s="39">
        <v>14.68</v>
      </c>
      <c r="E6" s="39">
        <v>13.09</v>
      </c>
      <c r="F6" s="39">
        <v>13.49</v>
      </c>
      <c r="G6" s="39">
        <v>15.81</v>
      </c>
      <c r="H6" s="39">
        <v>16.46</v>
      </c>
      <c r="I6" s="39">
        <v>14.36</v>
      </c>
      <c r="J6" s="39">
        <v>13.72</v>
      </c>
      <c r="K6" s="39">
        <v>15.42</v>
      </c>
      <c r="L6" s="39">
        <v>14.18</v>
      </c>
      <c r="M6" s="39">
        <v>13.7</v>
      </c>
      <c r="N6" s="39">
        <v>13.47</v>
      </c>
      <c r="O6" s="39">
        <v>12.55</v>
      </c>
      <c r="P6" s="39">
        <v>11.91</v>
      </c>
      <c r="Q6" s="39">
        <v>9.85</v>
      </c>
      <c r="R6" s="39">
        <v>12.99</v>
      </c>
      <c r="S6" s="39">
        <v>6.34</v>
      </c>
      <c r="T6" s="39">
        <v>8</v>
      </c>
      <c r="U6" s="39">
        <v>12.03</v>
      </c>
      <c r="V6" s="39">
        <v>10.77</v>
      </c>
      <c r="W6" s="39">
        <v>14.3</v>
      </c>
      <c r="X6" s="39">
        <v>9.7200000000000006</v>
      </c>
      <c r="Y6" s="39">
        <v>14.51</v>
      </c>
      <c r="Z6" s="39">
        <v>6.81</v>
      </c>
      <c r="AA6" s="39">
        <v>10.63</v>
      </c>
      <c r="AB6" s="39">
        <v>13.64</v>
      </c>
      <c r="AC6" s="39">
        <v>6.08</v>
      </c>
      <c r="AD6" s="39">
        <v>11.95</v>
      </c>
      <c r="AE6" s="39">
        <v>14.36</v>
      </c>
    </row>
    <row r="7" spans="1:31" ht="15.6" x14ac:dyDescent="0.25">
      <c r="B7" s="40"/>
      <c r="C7" s="38">
        <v>0.02</v>
      </c>
      <c r="D7" s="39">
        <v>27.95</v>
      </c>
      <c r="E7" s="39">
        <v>27</v>
      </c>
      <c r="F7" s="39">
        <v>26.54</v>
      </c>
      <c r="G7" s="39">
        <v>29.15</v>
      </c>
      <c r="H7" s="39">
        <v>29.7</v>
      </c>
      <c r="I7" s="39">
        <v>28.59</v>
      </c>
      <c r="J7" s="39">
        <v>27.52</v>
      </c>
      <c r="K7" s="39">
        <v>29.23</v>
      </c>
      <c r="L7" s="39">
        <v>26.83</v>
      </c>
      <c r="M7" s="39">
        <v>28.19</v>
      </c>
      <c r="N7" s="39">
        <v>28.19</v>
      </c>
      <c r="O7" s="39">
        <v>27.49</v>
      </c>
      <c r="P7" s="39">
        <v>27.52</v>
      </c>
      <c r="Q7" s="39">
        <v>27.77</v>
      </c>
      <c r="R7" s="39">
        <v>27.32</v>
      </c>
      <c r="S7" s="39">
        <v>23.32</v>
      </c>
      <c r="T7" s="39">
        <v>25.4</v>
      </c>
      <c r="U7" s="39">
        <v>27.51</v>
      </c>
      <c r="V7" s="39">
        <v>27.54</v>
      </c>
      <c r="W7" s="39">
        <v>27.8</v>
      </c>
      <c r="X7" s="39">
        <v>25.98</v>
      </c>
      <c r="Y7" s="39">
        <v>27.34</v>
      </c>
      <c r="Z7" s="39">
        <v>24.57</v>
      </c>
      <c r="AA7" s="39">
        <v>27.44</v>
      </c>
      <c r="AB7" s="39">
        <v>27.75</v>
      </c>
      <c r="AC7" s="39">
        <v>25.4</v>
      </c>
      <c r="AD7" s="39">
        <v>28</v>
      </c>
      <c r="AE7" s="39">
        <v>27.1</v>
      </c>
    </row>
    <row r="8" spans="1:31" ht="15.6" x14ac:dyDescent="0.25">
      <c r="B8" s="40"/>
      <c r="C8" s="38">
        <v>2E-3</v>
      </c>
      <c r="D8" s="39">
        <v>47.23</v>
      </c>
      <c r="E8" s="39">
        <v>51.65</v>
      </c>
      <c r="F8" s="39">
        <v>50.38</v>
      </c>
      <c r="G8" s="39">
        <v>45.82</v>
      </c>
      <c r="H8" s="39">
        <v>44.59</v>
      </c>
      <c r="I8" s="39">
        <v>48.48</v>
      </c>
      <c r="J8" s="39">
        <v>49.34</v>
      </c>
      <c r="K8" s="39">
        <v>46.44</v>
      </c>
      <c r="L8" s="39">
        <v>49.5</v>
      </c>
      <c r="M8" s="39">
        <v>48.23</v>
      </c>
      <c r="N8" s="39">
        <v>51.21</v>
      </c>
      <c r="O8" s="39">
        <v>52.81</v>
      </c>
      <c r="P8" s="39">
        <v>48.67</v>
      </c>
      <c r="Q8" s="39">
        <v>54.74</v>
      </c>
      <c r="R8" s="39">
        <v>51.27</v>
      </c>
      <c r="S8" s="39">
        <v>62.44</v>
      </c>
      <c r="T8" s="39">
        <v>57.85</v>
      </c>
      <c r="U8" s="39">
        <v>52.67</v>
      </c>
      <c r="V8" s="39">
        <v>53.96</v>
      </c>
      <c r="W8" s="39">
        <v>48.26</v>
      </c>
      <c r="X8" s="39">
        <v>53.68</v>
      </c>
      <c r="Y8" s="39">
        <v>47.82</v>
      </c>
      <c r="Z8" s="39">
        <v>59.6</v>
      </c>
      <c r="AA8" s="39">
        <v>54.71</v>
      </c>
      <c r="AB8" s="39">
        <v>48.95</v>
      </c>
      <c r="AC8" s="39">
        <v>60.73</v>
      </c>
      <c r="AD8" s="39">
        <v>51.52</v>
      </c>
      <c r="AE8" s="39">
        <v>49.66</v>
      </c>
    </row>
    <row r="9" spans="1:31" ht="15.6" x14ac:dyDescent="0.25">
      <c r="B9" s="18" t="s">
        <v>158</v>
      </c>
      <c r="C9" s="41">
        <v>1E-4</v>
      </c>
      <c r="D9" s="42">
        <v>8.83</v>
      </c>
      <c r="E9" s="42">
        <v>7.05</v>
      </c>
      <c r="F9" s="42">
        <v>8.34</v>
      </c>
      <c r="G9" s="42">
        <v>7.74</v>
      </c>
      <c r="H9" s="42">
        <v>7.68</v>
      </c>
      <c r="I9" s="42">
        <v>7.45</v>
      </c>
      <c r="J9" s="42">
        <v>8.25</v>
      </c>
      <c r="K9" s="42">
        <v>7.64</v>
      </c>
      <c r="L9" s="42">
        <v>8.2100000000000009</v>
      </c>
      <c r="M9" s="42">
        <v>8.91</v>
      </c>
      <c r="N9" s="42">
        <v>6.2</v>
      </c>
      <c r="O9" s="42">
        <v>6.33</v>
      </c>
      <c r="P9" s="42">
        <v>11.37</v>
      </c>
      <c r="Q9" s="42">
        <v>7.3</v>
      </c>
      <c r="R9" s="42">
        <v>7.53</v>
      </c>
      <c r="S9" s="42">
        <v>7.77</v>
      </c>
      <c r="T9" s="42">
        <v>8.6</v>
      </c>
      <c r="U9" s="42">
        <v>7.21</v>
      </c>
      <c r="V9" s="42">
        <v>7.37</v>
      </c>
      <c r="W9" s="42">
        <v>8.5</v>
      </c>
      <c r="X9" s="42">
        <v>10.24</v>
      </c>
      <c r="Y9" s="42">
        <v>9.25</v>
      </c>
      <c r="Z9" s="42">
        <v>8.91</v>
      </c>
      <c r="AA9" s="42">
        <v>6.73</v>
      </c>
      <c r="AB9" s="42">
        <v>8.59</v>
      </c>
      <c r="AC9" s="42">
        <v>7.72</v>
      </c>
      <c r="AD9" s="42">
        <v>7.85</v>
      </c>
      <c r="AE9" s="42">
        <v>7.34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01F72-D1F0-4E02-92EC-0ED699E0F585}">
  <dimension ref="A1:X17"/>
  <sheetViews>
    <sheetView workbookViewId="0">
      <selection activeCell="N22" sqref="N22"/>
    </sheetView>
  </sheetViews>
  <sheetFormatPr defaultRowHeight="13.8" x14ac:dyDescent="0.25"/>
  <cols>
    <col min="1" max="16384" width="8.88671875" style="22"/>
  </cols>
  <sheetData>
    <row r="1" spans="1:24" ht="15.6" x14ac:dyDescent="0.25">
      <c r="A1" s="34" t="s">
        <v>342</v>
      </c>
      <c r="C1" s="6" t="s">
        <v>20</v>
      </c>
      <c r="D1" s="43" t="s">
        <v>343</v>
      </c>
      <c r="E1" s="43" t="s">
        <v>344</v>
      </c>
      <c r="F1" s="43" t="s">
        <v>345</v>
      </c>
      <c r="G1" s="43" t="s">
        <v>346</v>
      </c>
      <c r="H1" s="43" t="s">
        <v>347</v>
      </c>
      <c r="I1" s="43" t="s">
        <v>348</v>
      </c>
      <c r="J1" s="43" t="s">
        <v>349</v>
      </c>
      <c r="K1" s="43" t="s">
        <v>350</v>
      </c>
      <c r="L1" s="43" t="s">
        <v>351</v>
      </c>
      <c r="M1" s="43" t="s">
        <v>352</v>
      </c>
      <c r="N1" s="43" t="s">
        <v>353</v>
      </c>
      <c r="O1" s="43" t="s">
        <v>354</v>
      </c>
      <c r="P1" s="43" t="s">
        <v>355</v>
      </c>
      <c r="Q1" s="43" t="s">
        <v>356</v>
      </c>
      <c r="R1" s="43" t="s">
        <v>357</v>
      </c>
      <c r="S1" s="43" t="s">
        <v>358</v>
      </c>
      <c r="T1" s="43" t="s">
        <v>359</v>
      </c>
      <c r="U1" s="43" t="s">
        <v>360</v>
      </c>
      <c r="V1" s="43" t="s">
        <v>361</v>
      </c>
      <c r="W1" s="43" t="s">
        <v>362</v>
      </c>
      <c r="X1" s="43" t="s">
        <v>363</v>
      </c>
    </row>
    <row r="2" spans="1:24" ht="15.6" x14ac:dyDescent="0.25">
      <c r="B2" s="7" t="s">
        <v>21</v>
      </c>
      <c r="C2" s="7">
        <v>0.60104000000000002</v>
      </c>
      <c r="D2" s="7">
        <v>0.51</v>
      </c>
      <c r="E2" s="7">
        <v>2.0099999999999998</v>
      </c>
      <c r="F2" s="7">
        <v>5.53</v>
      </c>
      <c r="G2" s="7">
        <v>4.1100000000000003</v>
      </c>
      <c r="H2" s="7">
        <v>8.3000000000000007</v>
      </c>
      <c r="I2" s="7">
        <v>0.34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0</v>
      </c>
      <c r="T2" s="7">
        <v>0</v>
      </c>
      <c r="U2" s="7">
        <v>0</v>
      </c>
      <c r="V2" s="7">
        <v>0</v>
      </c>
      <c r="W2" s="7">
        <v>0.19</v>
      </c>
      <c r="X2" s="7">
        <v>0.13</v>
      </c>
    </row>
    <row r="3" spans="1:24" ht="15.6" x14ac:dyDescent="0.25">
      <c r="B3" s="7"/>
      <c r="C3" s="7">
        <v>0.36124000000000001</v>
      </c>
      <c r="D3" s="7">
        <v>4.8</v>
      </c>
      <c r="E3" s="7">
        <v>10.79</v>
      </c>
      <c r="F3" s="7">
        <v>12.6</v>
      </c>
      <c r="G3" s="7">
        <v>6.52</v>
      </c>
      <c r="H3" s="7">
        <v>12.85</v>
      </c>
      <c r="I3" s="7">
        <v>3.02</v>
      </c>
      <c r="J3" s="7">
        <v>1.19</v>
      </c>
      <c r="K3" s="7">
        <v>0</v>
      </c>
      <c r="L3" s="7">
        <v>2.0299999999999998</v>
      </c>
      <c r="M3" s="7">
        <v>0</v>
      </c>
      <c r="N3" s="7">
        <v>1.79</v>
      </c>
      <c r="O3" s="7">
        <v>1.77</v>
      </c>
      <c r="P3" s="7">
        <v>0</v>
      </c>
      <c r="Q3" s="7">
        <v>0</v>
      </c>
      <c r="R3" s="7">
        <v>0.01</v>
      </c>
      <c r="S3" s="7">
        <v>0</v>
      </c>
      <c r="T3" s="7">
        <v>0</v>
      </c>
      <c r="U3" s="7">
        <v>0.13</v>
      </c>
      <c r="V3" s="7">
        <v>0</v>
      </c>
      <c r="W3" s="7">
        <v>1.84</v>
      </c>
      <c r="X3" s="7">
        <v>1.5</v>
      </c>
    </row>
    <row r="4" spans="1:24" ht="15.6" x14ac:dyDescent="0.25">
      <c r="B4" s="7"/>
      <c r="C4" s="7">
        <v>0.21712000000000001</v>
      </c>
      <c r="D4" s="7">
        <v>2.4900000000000002</v>
      </c>
      <c r="E4" s="7">
        <v>7.08</v>
      </c>
      <c r="F4" s="7">
        <v>9.73</v>
      </c>
      <c r="G4" s="7">
        <v>1.82</v>
      </c>
      <c r="H4" s="7">
        <v>8.0399999999999991</v>
      </c>
      <c r="I4" s="7">
        <v>1.69</v>
      </c>
      <c r="J4" s="7">
        <v>0.64</v>
      </c>
      <c r="K4" s="7">
        <v>0</v>
      </c>
      <c r="L4" s="7">
        <v>0.7</v>
      </c>
      <c r="M4" s="7">
        <v>0</v>
      </c>
      <c r="N4" s="7">
        <v>0.81</v>
      </c>
      <c r="O4" s="7">
        <v>0.79</v>
      </c>
      <c r="P4" s="7">
        <v>0.23</v>
      </c>
      <c r="Q4" s="7">
        <v>0.71</v>
      </c>
      <c r="R4" s="7">
        <v>0.81</v>
      </c>
      <c r="S4" s="7">
        <v>0.04</v>
      </c>
      <c r="T4" s="7">
        <v>0</v>
      </c>
      <c r="U4" s="7">
        <v>0.75</v>
      </c>
      <c r="V4" s="7">
        <v>0.24</v>
      </c>
      <c r="W4" s="7">
        <v>1.59</v>
      </c>
      <c r="X4" s="7">
        <v>1.88</v>
      </c>
    </row>
    <row r="5" spans="1:24" ht="15.6" x14ac:dyDescent="0.25">
      <c r="B5" s="7"/>
      <c r="C5" s="7">
        <v>0.1305</v>
      </c>
      <c r="D5" s="7">
        <v>9.5</v>
      </c>
      <c r="E5" s="7">
        <v>7.74</v>
      </c>
      <c r="F5" s="7">
        <v>8.9700000000000006</v>
      </c>
      <c r="G5" s="7">
        <v>5.47</v>
      </c>
      <c r="H5" s="7">
        <v>8.51</v>
      </c>
      <c r="I5" s="7">
        <v>2.2400000000000002</v>
      </c>
      <c r="J5" s="7">
        <v>8.5</v>
      </c>
      <c r="K5" s="7">
        <v>3.33</v>
      </c>
      <c r="L5" s="7">
        <v>4.17</v>
      </c>
      <c r="M5" s="7">
        <v>3.73</v>
      </c>
      <c r="N5" s="7">
        <v>3.73</v>
      </c>
      <c r="O5" s="7">
        <v>2.91</v>
      </c>
      <c r="P5" s="7">
        <v>3.64</v>
      </c>
      <c r="Q5" s="7">
        <v>3.4</v>
      </c>
      <c r="R5" s="7">
        <v>3.58</v>
      </c>
      <c r="S5" s="7">
        <v>2.35</v>
      </c>
      <c r="T5" s="7">
        <v>2.42</v>
      </c>
      <c r="U5" s="7">
        <v>3.14</v>
      </c>
      <c r="V5" s="7">
        <v>3.09</v>
      </c>
      <c r="W5" s="7">
        <v>3.27</v>
      </c>
      <c r="X5" s="7">
        <v>3.7</v>
      </c>
    </row>
    <row r="6" spans="1:24" ht="15.6" x14ac:dyDescent="0.25">
      <c r="B6" s="7"/>
      <c r="C6" s="7">
        <v>7.8430000000000014E-2</v>
      </c>
      <c r="D6" s="7">
        <v>28.62</v>
      </c>
      <c r="E6" s="7">
        <v>18.920000000000002</v>
      </c>
      <c r="F6" s="7">
        <v>15.07</v>
      </c>
      <c r="G6" s="7">
        <v>20.45</v>
      </c>
      <c r="H6" s="7">
        <v>17.14</v>
      </c>
      <c r="I6" s="7">
        <v>7.94</v>
      </c>
      <c r="J6" s="7">
        <v>25.81</v>
      </c>
      <c r="K6" s="7">
        <v>16.440000000000001</v>
      </c>
      <c r="L6" s="7">
        <v>18.7</v>
      </c>
      <c r="M6" s="7">
        <v>18.18</v>
      </c>
      <c r="N6" s="7">
        <v>17.559999999999999</v>
      </c>
      <c r="O6" s="7">
        <v>14.33</v>
      </c>
      <c r="P6" s="7">
        <v>14.68</v>
      </c>
      <c r="Q6" s="7">
        <v>13.07</v>
      </c>
      <c r="R6" s="7">
        <v>13.49</v>
      </c>
      <c r="S6" s="7">
        <v>11.94</v>
      </c>
      <c r="T6" s="7">
        <v>12.81</v>
      </c>
      <c r="U6" s="7">
        <v>12.2</v>
      </c>
      <c r="V6" s="7">
        <v>12.58</v>
      </c>
      <c r="W6" s="7">
        <v>12.21</v>
      </c>
      <c r="X6" s="7">
        <v>11.75</v>
      </c>
    </row>
    <row r="7" spans="1:24" ht="15.6" x14ac:dyDescent="0.25">
      <c r="B7" s="8" t="s">
        <v>22</v>
      </c>
      <c r="C7" s="8">
        <v>4.7140000000000001E-2</v>
      </c>
      <c r="D7" s="8">
        <v>30.05</v>
      </c>
      <c r="E7" s="8">
        <v>21.46</v>
      </c>
      <c r="F7" s="8">
        <v>16.07</v>
      </c>
      <c r="G7" s="8">
        <v>24</v>
      </c>
      <c r="H7" s="8">
        <v>16.95</v>
      </c>
      <c r="I7" s="8">
        <v>15.67</v>
      </c>
      <c r="J7" s="8">
        <v>29.51</v>
      </c>
      <c r="K7" s="8">
        <v>24.29</v>
      </c>
      <c r="L7" s="8">
        <v>27.82</v>
      </c>
      <c r="M7" s="8">
        <v>27.9</v>
      </c>
      <c r="N7" s="8">
        <v>27.84</v>
      </c>
      <c r="O7" s="8">
        <v>23.55</v>
      </c>
      <c r="P7" s="8">
        <v>24.26</v>
      </c>
      <c r="Q7" s="8">
        <v>22.46</v>
      </c>
      <c r="R7" s="8">
        <v>22.95</v>
      </c>
      <c r="S7" s="8">
        <v>21.37</v>
      </c>
      <c r="T7" s="8">
        <v>22.07</v>
      </c>
      <c r="U7" s="8">
        <v>21.18</v>
      </c>
      <c r="V7" s="8">
        <v>21.26</v>
      </c>
      <c r="W7" s="8">
        <v>20.07</v>
      </c>
      <c r="X7" s="8">
        <v>18.989999999999998</v>
      </c>
    </row>
    <row r="8" spans="1:24" ht="15.6" x14ac:dyDescent="0.25">
      <c r="B8" s="8"/>
      <c r="C8" s="8">
        <v>2.8329999999999998E-2</v>
      </c>
      <c r="D8" s="8">
        <v>12.65</v>
      </c>
      <c r="E8" s="8">
        <v>11.25</v>
      </c>
      <c r="F8" s="8">
        <v>9.0500000000000007</v>
      </c>
      <c r="G8" s="8">
        <v>12.35</v>
      </c>
      <c r="H8" s="8">
        <v>7.68</v>
      </c>
      <c r="I8" s="8">
        <v>20.350000000000001</v>
      </c>
      <c r="J8" s="8">
        <v>16.18</v>
      </c>
      <c r="K8" s="8">
        <v>18.95</v>
      </c>
      <c r="L8" s="8">
        <v>20.11</v>
      </c>
      <c r="M8" s="8">
        <v>20.73</v>
      </c>
      <c r="N8" s="8">
        <v>21.54</v>
      </c>
      <c r="O8" s="8">
        <v>19.88</v>
      </c>
      <c r="P8" s="8">
        <v>21.03</v>
      </c>
      <c r="Q8" s="8">
        <v>21.04</v>
      </c>
      <c r="R8" s="8">
        <v>21.26</v>
      </c>
      <c r="S8" s="8">
        <v>20.77</v>
      </c>
      <c r="T8" s="8">
        <v>20.83</v>
      </c>
      <c r="U8" s="8">
        <v>20.62</v>
      </c>
      <c r="V8" s="8">
        <v>20.22</v>
      </c>
      <c r="W8" s="8">
        <v>18.68</v>
      </c>
      <c r="X8" s="8">
        <v>18.05</v>
      </c>
    </row>
    <row r="9" spans="1:24" ht="15.6" x14ac:dyDescent="0.25">
      <c r="B9" s="8"/>
      <c r="C9" s="8">
        <v>1.703E-2</v>
      </c>
      <c r="D9" s="8">
        <v>3.11</v>
      </c>
      <c r="E9" s="8">
        <v>4.9000000000000004</v>
      </c>
      <c r="F9" s="8">
        <v>4.58</v>
      </c>
      <c r="G9" s="8">
        <v>5.72</v>
      </c>
      <c r="H9" s="8">
        <v>3.78</v>
      </c>
      <c r="I9" s="8">
        <v>18.84</v>
      </c>
      <c r="J9" s="8">
        <v>6.34</v>
      </c>
      <c r="K9" s="8">
        <v>11.43</v>
      </c>
      <c r="L9" s="8">
        <v>9.5</v>
      </c>
      <c r="M9" s="8">
        <v>10.039999999999999</v>
      </c>
      <c r="N9" s="8">
        <v>10.39</v>
      </c>
      <c r="O9" s="8">
        <v>11.83</v>
      </c>
      <c r="P9" s="8">
        <v>12.66</v>
      </c>
      <c r="Q9" s="8">
        <v>13.84</v>
      </c>
      <c r="R9" s="8">
        <v>13.6</v>
      </c>
      <c r="S9" s="8">
        <v>14.57</v>
      </c>
      <c r="T9" s="8">
        <v>14.21</v>
      </c>
      <c r="U9" s="8">
        <v>14.44</v>
      </c>
      <c r="V9" s="8">
        <v>14.06</v>
      </c>
      <c r="W9" s="8">
        <v>13.05</v>
      </c>
      <c r="X9" s="8">
        <v>13.2</v>
      </c>
    </row>
    <row r="10" spans="1:24" ht="15.6" x14ac:dyDescent="0.25">
      <c r="B10" s="8"/>
      <c r="C10" s="8">
        <v>1.0240000000000001E-2</v>
      </c>
      <c r="D10" s="8">
        <v>2.83</v>
      </c>
      <c r="E10" s="8">
        <v>4.63</v>
      </c>
      <c r="F10" s="8">
        <v>4.4800000000000004</v>
      </c>
      <c r="G10" s="8">
        <v>5.69</v>
      </c>
      <c r="H10" s="8">
        <v>4.42</v>
      </c>
      <c r="I10" s="8">
        <v>12.71</v>
      </c>
      <c r="J10" s="8">
        <v>4.21</v>
      </c>
      <c r="K10" s="8">
        <v>8.18</v>
      </c>
      <c r="L10" s="8">
        <v>5.36</v>
      </c>
      <c r="M10" s="8">
        <v>5.83</v>
      </c>
      <c r="N10" s="8">
        <v>5.39</v>
      </c>
      <c r="O10" s="8">
        <v>7.67</v>
      </c>
      <c r="P10" s="8">
        <v>7.86</v>
      </c>
      <c r="Q10" s="8">
        <v>8.69</v>
      </c>
      <c r="R10" s="8">
        <v>8.3000000000000007</v>
      </c>
      <c r="S10" s="8">
        <v>9.8699999999999992</v>
      </c>
      <c r="T10" s="8">
        <v>9.3800000000000008</v>
      </c>
      <c r="U10" s="8">
        <v>9.64</v>
      </c>
      <c r="V10" s="8">
        <v>9.5299999999999994</v>
      </c>
      <c r="W10" s="8">
        <v>9.16</v>
      </c>
      <c r="X10" s="8">
        <v>9.6199999999999992</v>
      </c>
    </row>
    <row r="11" spans="1:24" ht="15.6" x14ac:dyDescent="0.25">
      <c r="B11" s="8"/>
      <c r="C11" s="8">
        <v>6.1500000000000001E-3</v>
      </c>
      <c r="D11" s="8">
        <v>2.2400000000000002</v>
      </c>
      <c r="E11" s="8">
        <v>3.92</v>
      </c>
      <c r="F11" s="8">
        <v>4.18</v>
      </c>
      <c r="G11" s="8">
        <v>4.6500000000000004</v>
      </c>
      <c r="H11" s="8">
        <v>3.92</v>
      </c>
      <c r="I11" s="8">
        <v>6.71</v>
      </c>
      <c r="J11" s="8">
        <v>2.97</v>
      </c>
      <c r="K11" s="8">
        <v>6.04</v>
      </c>
      <c r="L11" s="8">
        <v>3.77</v>
      </c>
      <c r="M11" s="8">
        <v>4.29</v>
      </c>
      <c r="N11" s="8">
        <v>3.69</v>
      </c>
      <c r="O11" s="8">
        <v>5.56</v>
      </c>
      <c r="P11" s="8">
        <v>5.35</v>
      </c>
      <c r="Q11" s="8">
        <v>5.69</v>
      </c>
      <c r="R11" s="8">
        <v>5.48</v>
      </c>
      <c r="S11" s="8">
        <v>6.72</v>
      </c>
      <c r="T11" s="8">
        <v>6.33</v>
      </c>
      <c r="U11" s="8">
        <v>6.45</v>
      </c>
      <c r="V11" s="8">
        <v>6.55</v>
      </c>
      <c r="W11" s="8">
        <v>6.52</v>
      </c>
      <c r="X11" s="8">
        <v>6.96</v>
      </c>
    </row>
    <row r="12" spans="1:24" ht="15.6" x14ac:dyDescent="0.25">
      <c r="B12" s="8"/>
      <c r="C12" s="8">
        <v>3.7000000000000002E-3</v>
      </c>
      <c r="D12" s="8">
        <v>1.03</v>
      </c>
      <c r="E12" s="8">
        <v>2.57</v>
      </c>
      <c r="F12" s="8">
        <v>3.2</v>
      </c>
      <c r="G12" s="8">
        <v>3.01</v>
      </c>
      <c r="H12" s="8">
        <v>2.83</v>
      </c>
      <c r="I12" s="8">
        <v>3.58</v>
      </c>
      <c r="J12" s="8">
        <v>1.57</v>
      </c>
      <c r="K12" s="8">
        <v>3.97</v>
      </c>
      <c r="L12" s="8">
        <v>2.4</v>
      </c>
      <c r="M12" s="8">
        <v>2.88</v>
      </c>
      <c r="N12" s="8">
        <v>2.34</v>
      </c>
      <c r="O12" s="8">
        <v>3.77</v>
      </c>
      <c r="P12" s="8">
        <v>3.42</v>
      </c>
      <c r="Q12" s="8">
        <v>3.61</v>
      </c>
      <c r="R12" s="8">
        <v>3.53</v>
      </c>
      <c r="S12" s="8">
        <v>4.28</v>
      </c>
      <c r="T12" s="8">
        <v>4.05</v>
      </c>
      <c r="U12" s="8">
        <v>4.03</v>
      </c>
      <c r="V12" s="8">
        <v>4.25</v>
      </c>
      <c r="W12" s="8">
        <v>4.3899999999999997</v>
      </c>
      <c r="X12" s="8">
        <v>4.7699999999999996</v>
      </c>
    </row>
    <row r="13" spans="1:24" ht="15.6" x14ac:dyDescent="0.25">
      <c r="B13" s="8"/>
      <c r="C13" s="8">
        <v>2.2200000000000002E-3</v>
      </c>
      <c r="D13" s="8">
        <v>0.64</v>
      </c>
      <c r="E13" s="8">
        <v>1.77</v>
      </c>
      <c r="F13" s="8">
        <v>2.42</v>
      </c>
      <c r="G13" s="8">
        <v>2.23</v>
      </c>
      <c r="H13" s="8">
        <v>2.12</v>
      </c>
      <c r="I13" s="8">
        <v>2.37</v>
      </c>
      <c r="J13" s="8">
        <v>0.99</v>
      </c>
      <c r="K13" s="8">
        <v>2.68</v>
      </c>
      <c r="L13" s="8">
        <v>1.66</v>
      </c>
      <c r="M13" s="8">
        <v>2.0299999999999998</v>
      </c>
      <c r="N13" s="8">
        <v>1.54</v>
      </c>
      <c r="O13" s="8">
        <v>2.62</v>
      </c>
      <c r="P13" s="8">
        <v>2.2599999999999998</v>
      </c>
      <c r="Q13" s="8">
        <v>2.4</v>
      </c>
      <c r="R13" s="8">
        <v>2.34</v>
      </c>
      <c r="S13" s="8">
        <v>2.81</v>
      </c>
      <c r="T13" s="8">
        <v>2.69</v>
      </c>
      <c r="U13" s="8">
        <v>2.56</v>
      </c>
      <c r="V13" s="8">
        <v>2.83</v>
      </c>
      <c r="W13" s="8">
        <v>3.06</v>
      </c>
      <c r="X13" s="8">
        <v>3.37</v>
      </c>
    </row>
    <row r="14" spans="1:24" ht="15.6" x14ac:dyDescent="0.25">
      <c r="B14" s="18" t="s">
        <v>158</v>
      </c>
      <c r="C14" s="18">
        <v>1.33E-3</v>
      </c>
      <c r="D14" s="18">
        <v>0.52</v>
      </c>
      <c r="E14" s="18">
        <v>1.1599999999999999</v>
      </c>
      <c r="F14" s="18">
        <v>1.65</v>
      </c>
      <c r="G14" s="18">
        <v>1.59</v>
      </c>
      <c r="H14" s="18">
        <v>1.36</v>
      </c>
      <c r="I14" s="18">
        <v>1.58</v>
      </c>
      <c r="J14" s="18">
        <v>0.74</v>
      </c>
      <c r="K14" s="18">
        <v>1.84</v>
      </c>
      <c r="L14" s="18">
        <v>1.28</v>
      </c>
      <c r="M14" s="18">
        <v>1.54</v>
      </c>
      <c r="N14" s="18">
        <v>1.1499999999999999</v>
      </c>
      <c r="O14" s="18">
        <v>1.89</v>
      </c>
      <c r="P14" s="18">
        <v>1.62</v>
      </c>
      <c r="Q14" s="18">
        <v>1.72</v>
      </c>
      <c r="R14" s="18">
        <v>1.66</v>
      </c>
      <c r="S14" s="18">
        <v>1.93</v>
      </c>
      <c r="T14" s="18">
        <v>1.9</v>
      </c>
      <c r="U14" s="18">
        <v>1.72</v>
      </c>
      <c r="V14" s="18">
        <v>1.96</v>
      </c>
      <c r="W14" s="18">
        <v>2.1800000000000002</v>
      </c>
      <c r="X14" s="18">
        <v>2.35</v>
      </c>
    </row>
    <row r="15" spans="1:24" ht="15.6" x14ac:dyDescent="0.25">
      <c r="B15" s="18"/>
      <c r="C15" s="18">
        <v>8.0000000000000004E-4</v>
      </c>
      <c r="D15" s="18">
        <v>0.5</v>
      </c>
      <c r="E15" s="18">
        <v>0.9</v>
      </c>
      <c r="F15" s="18">
        <v>1.21</v>
      </c>
      <c r="G15" s="18">
        <v>1.19</v>
      </c>
      <c r="H15" s="18">
        <v>0.92</v>
      </c>
      <c r="I15" s="18">
        <v>1.37</v>
      </c>
      <c r="J15" s="18">
        <v>0.66</v>
      </c>
      <c r="K15" s="18">
        <v>1.47</v>
      </c>
      <c r="L15" s="18">
        <v>1.19</v>
      </c>
      <c r="M15" s="18">
        <v>1.38</v>
      </c>
      <c r="N15" s="18">
        <v>1.0900000000000001</v>
      </c>
      <c r="O15" s="18">
        <v>1.65</v>
      </c>
      <c r="P15" s="18">
        <v>1.45</v>
      </c>
      <c r="Q15" s="18">
        <v>1.57</v>
      </c>
      <c r="R15" s="18">
        <v>1.47</v>
      </c>
      <c r="S15" s="18">
        <v>1.64</v>
      </c>
      <c r="T15" s="18">
        <v>1.68</v>
      </c>
      <c r="U15" s="18">
        <v>1.5</v>
      </c>
      <c r="V15" s="18">
        <v>1.67</v>
      </c>
      <c r="W15" s="18">
        <v>1.84</v>
      </c>
      <c r="X15" s="18">
        <v>1.88</v>
      </c>
    </row>
    <row r="16" spans="1:24" ht="15.6" x14ac:dyDescent="0.25">
      <c r="B16" s="18"/>
      <c r="C16" s="18">
        <v>4.8000000000000001E-4</v>
      </c>
      <c r="D16" s="18">
        <v>0.46</v>
      </c>
      <c r="E16" s="18">
        <v>0.79</v>
      </c>
      <c r="F16" s="18">
        <v>1.01</v>
      </c>
      <c r="G16" s="18">
        <v>0.99</v>
      </c>
      <c r="H16" s="18">
        <v>0.75</v>
      </c>
      <c r="I16" s="18">
        <v>1.28</v>
      </c>
      <c r="J16" s="18">
        <v>0.6</v>
      </c>
      <c r="K16" s="18">
        <v>1.19</v>
      </c>
      <c r="L16" s="18">
        <v>1.05</v>
      </c>
      <c r="M16" s="18">
        <v>1.2</v>
      </c>
      <c r="N16" s="18">
        <v>0.97</v>
      </c>
      <c r="O16" s="18">
        <v>1.43</v>
      </c>
      <c r="P16" s="18">
        <v>1.27</v>
      </c>
      <c r="Q16" s="18">
        <v>1.44</v>
      </c>
      <c r="R16" s="18">
        <v>1.26</v>
      </c>
      <c r="S16" s="18">
        <v>1.4</v>
      </c>
      <c r="T16" s="18">
        <v>1.43</v>
      </c>
      <c r="U16" s="18">
        <v>1.34</v>
      </c>
      <c r="V16" s="18">
        <v>1.44</v>
      </c>
      <c r="W16" s="18">
        <v>1.57</v>
      </c>
      <c r="X16" s="18">
        <v>1.53</v>
      </c>
    </row>
    <row r="17" spans="2:24" ht="15.6" x14ac:dyDescent="0.25">
      <c r="B17" s="18"/>
      <c r="C17" s="18">
        <v>2.9E-4</v>
      </c>
      <c r="D17" s="18">
        <v>7.0000000000000007E-2</v>
      </c>
      <c r="E17" s="18">
        <v>0.13</v>
      </c>
      <c r="F17" s="18">
        <v>0.26</v>
      </c>
      <c r="G17" s="18">
        <v>0.23</v>
      </c>
      <c r="H17" s="18">
        <v>0.12</v>
      </c>
      <c r="I17" s="18">
        <v>0.28999999999999998</v>
      </c>
      <c r="J17" s="18">
        <v>0.09</v>
      </c>
      <c r="K17" s="18">
        <v>0.17</v>
      </c>
      <c r="L17" s="18">
        <v>0.24</v>
      </c>
      <c r="M17" s="18">
        <v>0.27</v>
      </c>
      <c r="N17" s="18">
        <v>0.15</v>
      </c>
      <c r="O17" s="18">
        <v>0.34</v>
      </c>
      <c r="P17" s="18">
        <v>0.28000000000000003</v>
      </c>
      <c r="Q17" s="18">
        <v>0.36</v>
      </c>
      <c r="R17" s="18">
        <v>0.27</v>
      </c>
      <c r="S17" s="18">
        <v>0.3</v>
      </c>
      <c r="T17" s="18">
        <v>0.2</v>
      </c>
      <c r="U17" s="18">
        <v>0.3</v>
      </c>
      <c r="V17" s="18">
        <v>0.32</v>
      </c>
      <c r="W17" s="18">
        <v>0.38</v>
      </c>
      <c r="X17" s="18">
        <v>0.33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EA54F-7C44-4A9A-A3FF-2FA452E239BE}">
  <dimension ref="A1:L18"/>
  <sheetViews>
    <sheetView workbookViewId="0">
      <selection activeCell="K23" sqref="K23"/>
    </sheetView>
  </sheetViews>
  <sheetFormatPr defaultRowHeight="13.8" x14ac:dyDescent="0.25"/>
  <cols>
    <col min="1" max="16384" width="8.88671875" style="22"/>
  </cols>
  <sheetData>
    <row r="1" spans="1:12" ht="15.6" x14ac:dyDescent="0.25">
      <c r="A1" s="4" t="s">
        <v>364</v>
      </c>
      <c r="C1" s="6" t="s">
        <v>20</v>
      </c>
      <c r="D1" t="s">
        <v>365</v>
      </c>
      <c r="E1" t="s">
        <v>366</v>
      </c>
      <c r="F1" t="s">
        <v>367</v>
      </c>
      <c r="G1" t="s">
        <v>368</v>
      </c>
      <c r="H1" t="s">
        <v>369</v>
      </c>
      <c r="I1" t="s">
        <v>370</v>
      </c>
      <c r="J1" t="s">
        <v>371</v>
      </c>
      <c r="K1" t="s">
        <v>372</v>
      </c>
      <c r="L1" t="s">
        <v>373</v>
      </c>
    </row>
    <row r="2" spans="1:12" x14ac:dyDescent="0.25">
      <c r="C2">
        <v>500</v>
      </c>
      <c r="D2" s="44">
        <v>0</v>
      </c>
      <c r="E2" s="44">
        <v>0</v>
      </c>
      <c r="F2" s="44">
        <v>0</v>
      </c>
      <c r="G2" s="44">
        <v>0.01</v>
      </c>
      <c r="H2" s="44">
        <v>0.01</v>
      </c>
      <c r="I2" s="44">
        <v>2</v>
      </c>
      <c r="J2" s="44">
        <v>1.0000000000005116E-2</v>
      </c>
      <c r="K2" s="44">
        <v>1.9999999999996021E-2</v>
      </c>
      <c r="L2" s="44">
        <v>0</v>
      </c>
    </row>
    <row r="3" spans="1:12" x14ac:dyDescent="0.25">
      <c r="C3">
        <v>200</v>
      </c>
      <c r="D3" s="44">
        <v>0</v>
      </c>
      <c r="E3" s="44">
        <v>0</v>
      </c>
      <c r="F3" s="44">
        <v>0</v>
      </c>
      <c r="G3" s="44">
        <v>1.99</v>
      </c>
      <c r="H3" s="44">
        <v>1.49</v>
      </c>
      <c r="I3" s="44">
        <v>6</v>
      </c>
      <c r="J3" s="44">
        <v>8.99999999999892E-2</v>
      </c>
      <c r="K3" s="44">
        <v>0.48000000000000398</v>
      </c>
      <c r="L3" s="44">
        <v>0</v>
      </c>
    </row>
    <row r="4" spans="1:12" x14ac:dyDescent="0.25">
      <c r="C4">
        <v>100</v>
      </c>
      <c r="D4" s="44">
        <v>0</v>
      </c>
      <c r="E4" s="44">
        <v>0</v>
      </c>
      <c r="F4" s="44">
        <v>0</v>
      </c>
      <c r="G4" s="44">
        <v>13</v>
      </c>
      <c r="H4" s="44">
        <v>16.5</v>
      </c>
      <c r="I4" s="44">
        <v>9</v>
      </c>
      <c r="J4" s="44">
        <v>4.9000000000000057</v>
      </c>
      <c r="K4" s="44">
        <v>7.5</v>
      </c>
      <c r="L4" s="44">
        <v>0.01</v>
      </c>
    </row>
    <row r="5" spans="1:12" x14ac:dyDescent="0.25">
      <c r="C5">
        <v>50</v>
      </c>
      <c r="D5" s="44">
        <v>0</v>
      </c>
      <c r="E5" s="44">
        <v>0</v>
      </c>
      <c r="F5" s="44">
        <v>0</v>
      </c>
      <c r="G5" s="44">
        <v>10</v>
      </c>
      <c r="H5" s="44">
        <v>7</v>
      </c>
      <c r="I5" s="44">
        <v>8</v>
      </c>
      <c r="J5" s="44">
        <v>6</v>
      </c>
      <c r="K5" s="44">
        <v>4</v>
      </c>
      <c r="L5" s="44">
        <v>22.99</v>
      </c>
    </row>
    <row r="6" spans="1:12" x14ac:dyDescent="0.25">
      <c r="C6">
        <v>20</v>
      </c>
      <c r="D6" s="44">
        <v>0.01</v>
      </c>
      <c r="E6" s="44">
        <v>0.01</v>
      </c>
      <c r="F6" s="44">
        <v>0.01</v>
      </c>
      <c r="G6" s="44">
        <v>22</v>
      </c>
      <c r="H6" s="44">
        <v>26</v>
      </c>
      <c r="I6" s="44">
        <v>23</v>
      </c>
      <c r="J6" s="44">
        <v>25</v>
      </c>
      <c r="K6" s="44">
        <v>40</v>
      </c>
      <c r="L6" s="44">
        <v>38</v>
      </c>
    </row>
    <row r="7" spans="1:12" x14ac:dyDescent="0.25">
      <c r="C7">
        <v>10</v>
      </c>
      <c r="D7" s="44">
        <v>21.83</v>
      </c>
      <c r="E7" s="44">
        <f>D7</f>
        <v>21.83</v>
      </c>
      <c r="F7" s="44">
        <v>20.689999999999998</v>
      </c>
      <c r="G7" s="44">
        <v>12.060000000000002</v>
      </c>
      <c r="H7" s="44">
        <v>11.579999999999998</v>
      </c>
      <c r="I7" s="44">
        <v>8.75</v>
      </c>
      <c r="J7" s="44">
        <v>14.82</v>
      </c>
      <c r="K7" s="44">
        <v>9.89</v>
      </c>
      <c r="L7" s="44">
        <v>9.2399999999999949</v>
      </c>
    </row>
    <row r="8" spans="1:12" x14ac:dyDescent="0.25">
      <c r="C8">
        <v>5</v>
      </c>
      <c r="D8" s="44">
        <v>27.84</v>
      </c>
      <c r="E8" s="44">
        <f>D8+E7</f>
        <v>49.67</v>
      </c>
      <c r="F8" s="44">
        <v>25.390000000000004</v>
      </c>
      <c r="G8" s="44">
        <v>13.459999999999994</v>
      </c>
      <c r="H8" s="44">
        <v>14.25</v>
      </c>
      <c r="I8" s="44">
        <v>8.75</v>
      </c>
      <c r="J8" s="44">
        <v>14.610000000000007</v>
      </c>
      <c r="K8" s="44">
        <v>9.9000000000000057</v>
      </c>
      <c r="L8" s="44">
        <v>7.5200000000000102</v>
      </c>
    </row>
    <row r="9" spans="1:12" ht="15.6" x14ac:dyDescent="0.25">
      <c r="B9" s="7" t="s">
        <v>21</v>
      </c>
      <c r="C9" s="7">
        <v>2</v>
      </c>
      <c r="D9" s="7">
        <v>13.29</v>
      </c>
      <c r="E9" s="7">
        <f t="shared" ref="E9:E18" si="0">D9+E8</f>
        <v>62.96</v>
      </c>
      <c r="F9" s="7">
        <v>16.019999999999996</v>
      </c>
      <c r="G9" s="7">
        <v>8.8299999999999983</v>
      </c>
      <c r="H9" s="7">
        <v>7.0100000000000051</v>
      </c>
      <c r="I9" s="7">
        <v>10</v>
      </c>
      <c r="J9" s="7">
        <v>9.6699999999999875</v>
      </c>
      <c r="K9" s="7">
        <v>5.8900000000000006</v>
      </c>
      <c r="L9" s="7">
        <v>5.1299999999999955</v>
      </c>
    </row>
    <row r="10" spans="1:12" ht="15.6" x14ac:dyDescent="0.25">
      <c r="B10" s="7"/>
      <c r="C10" s="7">
        <v>1</v>
      </c>
      <c r="D10" s="7">
        <v>10.900000000000006</v>
      </c>
      <c r="E10" s="7">
        <f t="shared" si="0"/>
        <v>73.860000000000014</v>
      </c>
      <c r="F10" s="7">
        <v>8.4300000000000068</v>
      </c>
      <c r="G10" s="7">
        <v>3.3599999999999994</v>
      </c>
      <c r="H10" s="7">
        <v>4.8299999999999983</v>
      </c>
      <c r="I10" s="7">
        <v>5.4399999999999977</v>
      </c>
      <c r="J10" s="7">
        <v>5.2199999999999989</v>
      </c>
      <c r="K10" s="7">
        <v>3.4399999999999977</v>
      </c>
      <c r="L10" s="7">
        <v>4.7199999999999989</v>
      </c>
    </row>
    <row r="11" spans="1:12" ht="15.6" x14ac:dyDescent="0.25">
      <c r="B11" s="7"/>
      <c r="C11" s="7">
        <v>0.5</v>
      </c>
      <c r="D11" s="7">
        <v>9.4599999999999937</v>
      </c>
      <c r="E11" s="7">
        <f t="shared" si="0"/>
        <v>83.320000000000007</v>
      </c>
      <c r="F11" s="7">
        <v>7.8299999999999983</v>
      </c>
      <c r="G11" s="7">
        <v>3.5900000000000034</v>
      </c>
      <c r="H11" s="7">
        <v>5.2999999999999972</v>
      </c>
      <c r="I11" s="7">
        <v>5.6800000000000068</v>
      </c>
      <c r="J11" s="7">
        <v>4.2200000000000131</v>
      </c>
      <c r="K11" s="7">
        <v>2.1799999999999926</v>
      </c>
      <c r="L11" s="7">
        <v>5.1099999999999994</v>
      </c>
    </row>
    <row r="12" spans="1:12" ht="15.6" x14ac:dyDescent="0.25">
      <c r="B12" s="7"/>
      <c r="C12" s="7">
        <v>0.25</v>
      </c>
      <c r="D12" s="7">
        <v>4.4200000000000017</v>
      </c>
      <c r="E12" s="7">
        <f t="shared" si="0"/>
        <v>87.740000000000009</v>
      </c>
      <c r="F12" s="7">
        <v>5.289999999999992</v>
      </c>
      <c r="G12" s="7">
        <v>2.4900000000000091</v>
      </c>
      <c r="H12" s="7">
        <v>2.1400000000000006</v>
      </c>
      <c r="I12" s="7">
        <v>2.4399999999999977</v>
      </c>
      <c r="J12" s="7">
        <v>2.4499999999999886</v>
      </c>
      <c r="K12" s="7">
        <v>1.5799999999999983</v>
      </c>
      <c r="L12" s="7">
        <v>2.8700000000000045</v>
      </c>
    </row>
    <row r="13" spans="1:12" ht="15.6" x14ac:dyDescent="0.25">
      <c r="B13" s="7"/>
      <c r="C13" s="7">
        <v>0.1</v>
      </c>
      <c r="D13" s="7">
        <v>6.1500000000000057</v>
      </c>
      <c r="E13" s="7">
        <f t="shared" si="0"/>
        <v>93.890000000000015</v>
      </c>
      <c r="F13" s="7">
        <v>9.0499999999999972</v>
      </c>
      <c r="G13" s="7">
        <v>4.5</v>
      </c>
      <c r="H13" s="7">
        <v>1.9399999999999977</v>
      </c>
      <c r="I13" s="7">
        <v>2.539999999999992</v>
      </c>
      <c r="J13" s="7">
        <v>4.5900000000000034</v>
      </c>
      <c r="K13" s="7">
        <v>2.6300000000000097</v>
      </c>
      <c r="L13" s="7">
        <v>2.5900000000000034</v>
      </c>
    </row>
    <row r="14" spans="1:12" ht="15.6" x14ac:dyDescent="0.25">
      <c r="B14" s="7"/>
      <c r="C14" s="7">
        <v>7.4999999999999997E-2</v>
      </c>
      <c r="D14" s="7">
        <v>1.3299999999999983</v>
      </c>
      <c r="E14" s="7">
        <f t="shared" si="0"/>
        <v>95.220000000000013</v>
      </c>
      <c r="F14" s="7">
        <v>3.2400000000000091</v>
      </c>
      <c r="G14" s="7">
        <v>1.6099999999999994</v>
      </c>
      <c r="H14" s="7">
        <v>0.40999999999999659</v>
      </c>
      <c r="I14" s="7">
        <v>0.35999999999999943</v>
      </c>
      <c r="J14" s="7">
        <v>1.519999999999996</v>
      </c>
      <c r="K14" s="7">
        <v>1.0999999999999943</v>
      </c>
      <c r="L14" s="7">
        <v>0.25</v>
      </c>
    </row>
    <row r="15" spans="1:12" ht="15.6" x14ac:dyDescent="0.25">
      <c r="B15" s="7"/>
      <c r="C15" s="7">
        <v>0.05</v>
      </c>
      <c r="D15" s="7">
        <v>0.84999999999999432</v>
      </c>
      <c r="E15" s="7">
        <f t="shared" si="0"/>
        <v>96.070000000000007</v>
      </c>
      <c r="F15" s="7">
        <v>1.6599999999999966</v>
      </c>
      <c r="G15" s="7">
        <v>0.41999999999998749</v>
      </c>
      <c r="H15" s="7">
        <v>0.20000000000000284</v>
      </c>
      <c r="I15" s="7">
        <v>0.42000000000000171</v>
      </c>
      <c r="J15" s="7">
        <v>0.84000000000000341</v>
      </c>
      <c r="K15" s="7">
        <v>1.1599999999999966</v>
      </c>
      <c r="L15" s="7">
        <v>0.14999999999999147</v>
      </c>
    </row>
    <row r="16" spans="1:12" ht="15.6" x14ac:dyDescent="0.25">
      <c r="B16" s="8" t="s">
        <v>22</v>
      </c>
      <c r="C16" s="8">
        <v>0.01</v>
      </c>
      <c r="D16" s="8">
        <v>2.2000000000000028</v>
      </c>
      <c r="E16" s="8">
        <f t="shared" si="0"/>
        <v>98.27000000000001</v>
      </c>
      <c r="F16" s="8">
        <v>1.9099999999999966</v>
      </c>
      <c r="G16" s="8">
        <v>1.7200000000000131</v>
      </c>
      <c r="H16" s="8">
        <v>0.56000000000000227</v>
      </c>
      <c r="I16" s="8">
        <v>2.7000000000000028</v>
      </c>
      <c r="J16" s="8">
        <v>2.8400000000000034</v>
      </c>
      <c r="K16" s="8">
        <v>3.9500000000000028</v>
      </c>
      <c r="L16" s="8">
        <v>0.51999999999999602</v>
      </c>
    </row>
    <row r="17" spans="2:12" ht="15.6" x14ac:dyDescent="0.25">
      <c r="B17" s="8"/>
      <c r="C17" s="8">
        <v>5.0000000000000001E-3</v>
      </c>
      <c r="D17" s="8">
        <v>0.60999999999999943</v>
      </c>
      <c r="E17" s="8">
        <f t="shared" si="0"/>
        <v>98.88000000000001</v>
      </c>
      <c r="F17" s="8">
        <v>0.10999999999999943</v>
      </c>
      <c r="G17" s="8">
        <v>0.39000000000000057</v>
      </c>
      <c r="H17" s="8">
        <v>0.21999999999999886</v>
      </c>
      <c r="I17" s="8">
        <v>1.480000000000004</v>
      </c>
      <c r="J17" s="8">
        <v>0.95999999999999375</v>
      </c>
      <c r="K17" s="8">
        <v>1.2399999999999949</v>
      </c>
      <c r="L17" s="8">
        <v>0.25</v>
      </c>
    </row>
    <row r="18" spans="2:12" ht="15.6" x14ac:dyDescent="0.25">
      <c r="B18" s="8"/>
      <c r="C18" s="8">
        <v>2E-3</v>
      </c>
      <c r="D18" s="8">
        <v>0.5</v>
      </c>
      <c r="E18" s="8">
        <f t="shared" si="0"/>
        <v>99.38000000000001</v>
      </c>
      <c r="F18" s="8">
        <v>5.0000000000011369E-2</v>
      </c>
      <c r="G18" s="8">
        <v>0.29999999999999716</v>
      </c>
      <c r="H18" s="8">
        <v>0.15000000000000568</v>
      </c>
      <c r="I18" s="8">
        <v>1.519999999999996</v>
      </c>
      <c r="J18" s="8">
        <v>1.0500000000000114</v>
      </c>
      <c r="K18" s="8">
        <v>1.3900000000000006</v>
      </c>
      <c r="L18" s="8">
        <v>0.25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388C9-51A2-4995-A221-9BDB9BFED4A9}">
  <dimension ref="A1:H16"/>
  <sheetViews>
    <sheetView workbookViewId="0">
      <selection activeCell="K16" sqref="K16"/>
    </sheetView>
  </sheetViews>
  <sheetFormatPr defaultRowHeight="13.8" x14ac:dyDescent="0.25"/>
  <cols>
    <col min="1" max="16384" width="8.88671875" style="22"/>
  </cols>
  <sheetData>
    <row r="1" spans="1:8" ht="15.6" x14ac:dyDescent="0.25">
      <c r="A1" s="4" t="s">
        <v>374</v>
      </c>
      <c r="C1" s="6" t="s">
        <v>20</v>
      </c>
      <c r="D1" s="4" t="s">
        <v>375</v>
      </c>
      <c r="E1" s="4" t="s">
        <v>376</v>
      </c>
      <c r="F1" s="4" t="s">
        <v>377</v>
      </c>
      <c r="G1" s="4" t="s">
        <v>378</v>
      </c>
      <c r="H1" s="4" t="s">
        <v>379</v>
      </c>
    </row>
    <row r="2" spans="1:8" x14ac:dyDescent="0.25">
      <c r="C2">
        <v>60</v>
      </c>
      <c r="D2">
        <v>8.5109999999999957</v>
      </c>
      <c r="E2">
        <v>0</v>
      </c>
      <c r="F2">
        <v>0</v>
      </c>
      <c r="G2">
        <v>0</v>
      </c>
      <c r="H2">
        <v>0</v>
      </c>
    </row>
    <row r="3" spans="1:8" x14ac:dyDescent="0.25">
      <c r="C3">
        <v>50</v>
      </c>
      <c r="D3">
        <v>5.3190000000000026</v>
      </c>
      <c r="E3">
        <v>11.778000000000006</v>
      </c>
      <c r="F3">
        <v>0</v>
      </c>
      <c r="G3">
        <v>2.5420000000000016</v>
      </c>
      <c r="H3">
        <v>14.769000000000005</v>
      </c>
    </row>
    <row r="4" spans="1:8" x14ac:dyDescent="0.25">
      <c r="C4">
        <v>40</v>
      </c>
      <c r="D4">
        <v>19.149000000000001</v>
      </c>
      <c r="E4">
        <v>27.695999999999991</v>
      </c>
      <c r="F4">
        <v>0</v>
      </c>
      <c r="G4">
        <v>16.950000000000003</v>
      </c>
      <c r="H4">
        <v>53.169999999999995</v>
      </c>
    </row>
    <row r="5" spans="1:8" x14ac:dyDescent="0.25">
      <c r="C5">
        <v>20</v>
      </c>
      <c r="D5">
        <v>12.765999999999998</v>
      </c>
      <c r="E5">
        <v>15.037000000000006</v>
      </c>
      <c r="F5">
        <v>0.87000000000000455</v>
      </c>
      <c r="G5">
        <v>12.528999999999996</v>
      </c>
      <c r="H5">
        <v>11.815000000000001</v>
      </c>
    </row>
    <row r="6" spans="1:8" x14ac:dyDescent="0.25">
      <c r="C6">
        <v>10</v>
      </c>
      <c r="D6">
        <v>11.702000000000005</v>
      </c>
      <c r="E6">
        <v>7.5189999999999984</v>
      </c>
      <c r="F6">
        <v>3.4779999999999944</v>
      </c>
      <c r="G6">
        <v>4.4200000000000017</v>
      </c>
      <c r="H6">
        <v>8.8619999999999983</v>
      </c>
    </row>
    <row r="7" spans="1:8" x14ac:dyDescent="0.25">
      <c r="C7">
        <v>5</v>
      </c>
      <c r="D7">
        <v>10.637999999999998</v>
      </c>
      <c r="E7">
        <v>11.654</v>
      </c>
      <c r="F7">
        <v>8.6950000000000074</v>
      </c>
      <c r="G7">
        <v>4.2369999999999948</v>
      </c>
      <c r="H7">
        <v>4.1710000000000003</v>
      </c>
    </row>
    <row r="8" spans="1:8" ht="15.6" x14ac:dyDescent="0.25">
      <c r="B8" s="7" t="s">
        <v>21</v>
      </c>
      <c r="C8" s="7">
        <v>2</v>
      </c>
      <c r="D8" s="7">
        <v>3.6819999999999986</v>
      </c>
      <c r="E8" s="7">
        <v>5.2940000000000005</v>
      </c>
      <c r="F8" s="7">
        <v>5.0789999999999935</v>
      </c>
      <c r="G8" s="7">
        <v>2.9000000000000057</v>
      </c>
      <c r="H8" s="7">
        <v>1.7510000000000003</v>
      </c>
    </row>
    <row r="9" spans="1:8" ht="15.6" x14ac:dyDescent="0.25">
      <c r="B9" s="7"/>
      <c r="C9" s="7">
        <v>1</v>
      </c>
      <c r="D9" s="7">
        <v>6.2240000000000002</v>
      </c>
      <c r="E9" s="7">
        <v>6.8269999999999982</v>
      </c>
      <c r="F9" s="7">
        <v>23.619</v>
      </c>
      <c r="G9" s="7">
        <v>16.427999999999997</v>
      </c>
      <c r="H9" s="7">
        <v>2.5409999999999999</v>
      </c>
    </row>
    <row r="10" spans="1:8" ht="15.6" x14ac:dyDescent="0.25">
      <c r="B10" s="7"/>
      <c r="C10" s="7">
        <v>0.5</v>
      </c>
      <c r="D10" s="7">
        <v>4.3440000000000012</v>
      </c>
      <c r="E10" s="7">
        <v>4.7219999999999995</v>
      </c>
      <c r="F10" s="7">
        <v>30.95</v>
      </c>
      <c r="G10" s="7">
        <v>19.306999999999999</v>
      </c>
      <c r="H10" s="7">
        <v>1.67</v>
      </c>
    </row>
    <row r="11" spans="1:8" ht="15.6" x14ac:dyDescent="0.25">
      <c r="B11" s="7"/>
      <c r="C11" s="7">
        <v>0.25</v>
      </c>
      <c r="D11" s="7">
        <v>5.9049999999999994</v>
      </c>
      <c r="E11" s="7">
        <v>6.9910000000000005</v>
      </c>
      <c r="F11" s="7">
        <v>24.688000000000002</v>
      </c>
      <c r="G11" s="7">
        <v>14.948</v>
      </c>
      <c r="H11" s="7">
        <v>0.99899999999999989</v>
      </c>
    </row>
    <row r="12" spans="1:8" ht="15.6" x14ac:dyDescent="0.25">
      <c r="B12" s="7"/>
      <c r="C12" s="7">
        <v>0.1</v>
      </c>
      <c r="D12" s="7">
        <v>3.4529999999999994</v>
      </c>
      <c r="E12" s="7">
        <v>1.8900000000000001</v>
      </c>
      <c r="F12" s="7">
        <v>2.0629999999999997</v>
      </c>
      <c r="G12" s="7">
        <v>3.3769999999999998</v>
      </c>
      <c r="H12" s="7">
        <v>0.14600000000000002</v>
      </c>
    </row>
    <row r="13" spans="1:8" ht="15.6" x14ac:dyDescent="0.25">
      <c r="B13" s="7"/>
      <c r="C13" s="7">
        <v>0.05</v>
      </c>
      <c r="D13" s="7">
        <v>5.527000000000001</v>
      </c>
      <c r="E13" s="7">
        <v>0.41899999999999998</v>
      </c>
      <c r="F13" s="7">
        <v>0.14000000000000007</v>
      </c>
      <c r="G13" s="7">
        <v>1.6150000000000002</v>
      </c>
      <c r="H13" s="7">
        <v>6.3E-2</v>
      </c>
    </row>
    <row r="14" spans="1:8" ht="15.6" x14ac:dyDescent="0.25">
      <c r="B14" s="8" t="s">
        <v>22</v>
      </c>
      <c r="C14" s="8">
        <v>0.01</v>
      </c>
      <c r="D14" s="8">
        <v>0.9049999999999998</v>
      </c>
      <c r="E14" s="8">
        <v>3.9999999999999758E-3</v>
      </c>
      <c r="F14" s="8">
        <v>6.9000000000000006E-2</v>
      </c>
      <c r="G14" s="8">
        <v>0.24099999999999999</v>
      </c>
      <c r="H14" s="8">
        <v>6.9999999999999993E-3</v>
      </c>
    </row>
    <row r="15" spans="1:8" ht="15.6" x14ac:dyDescent="0.25">
      <c r="B15" s="8"/>
      <c r="C15" s="8">
        <v>5.0000000000000001E-3</v>
      </c>
      <c r="D15" s="8">
        <v>1.0350000000000001</v>
      </c>
      <c r="E15" s="8">
        <v>1.0000000000000009E-2</v>
      </c>
      <c r="F15" s="8">
        <v>0.16299999999999998</v>
      </c>
      <c r="G15" s="8">
        <v>9.600000000000003E-2</v>
      </c>
      <c r="H15" s="8">
        <v>1.2999999999999998E-2</v>
      </c>
    </row>
    <row r="16" spans="1:8" ht="15.6" x14ac:dyDescent="0.25">
      <c r="B16" s="8"/>
      <c r="C16" s="8">
        <v>2E-3</v>
      </c>
      <c r="D16" s="8">
        <v>0.84</v>
      </c>
      <c r="E16" s="8">
        <v>0.159</v>
      </c>
      <c r="F16" s="8">
        <v>0.186</v>
      </c>
      <c r="G16" s="8">
        <v>0.41</v>
      </c>
      <c r="H16" s="8">
        <v>2.3E-2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D4DD0-784D-4A96-9507-3BE43CE799C6}">
  <dimension ref="A1:V9"/>
  <sheetViews>
    <sheetView workbookViewId="0">
      <selection activeCell="E8" sqref="E8"/>
    </sheetView>
  </sheetViews>
  <sheetFormatPr defaultRowHeight="13.8" x14ac:dyDescent="0.25"/>
  <cols>
    <col min="1" max="16384" width="8.88671875" style="22"/>
  </cols>
  <sheetData>
    <row r="1" spans="1:22" ht="15.6" x14ac:dyDescent="0.25">
      <c r="A1" s="34" t="s">
        <v>380</v>
      </c>
      <c r="B1"/>
      <c r="C1" s="17" t="s">
        <v>20</v>
      </c>
      <c r="D1" s="45" t="s">
        <v>381</v>
      </c>
      <c r="E1" s="45" t="s">
        <v>382</v>
      </c>
      <c r="F1" s="45" t="s">
        <v>383</v>
      </c>
      <c r="G1" s="45" t="s">
        <v>384</v>
      </c>
      <c r="H1" s="45" t="s">
        <v>385</v>
      </c>
      <c r="I1" s="45" t="s">
        <v>386</v>
      </c>
      <c r="J1" s="45" t="s">
        <v>387</v>
      </c>
      <c r="K1" s="45" t="s">
        <v>388</v>
      </c>
      <c r="L1" s="45" t="s">
        <v>389</v>
      </c>
      <c r="M1" s="45" t="s">
        <v>390</v>
      </c>
      <c r="N1" s="45" t="s">
        <v>391</v>
      </c>
      <c r="O1" s="45" t="s">
        <v>392</v>
      </c>
      <c r="P1" s="45" t="s">
        <v>393</v>
      </c>
      <c r="Q1" s="45" t="s">
        <v>394</v>
      </c>
      <c r="R1" s="45" t="s">
        <v>395</v>
      </c>
      <c r="S1" s="45" t="s">
        <v>396</v>
      </c>
      <c r="T1" s="45" t="s">
        <v>397</v>
      </c>
      <c r="U1" s="45" t="s">
        <v>398</v>
      </c>
      <c r="V1" s="45" t="s">
        <v>399</v>
      </c>
    </row>
    <row r="2" spans="1:22" ht="15.6" x14ac:dyDescent="0.25">
      <c r="B2" s="7" t="s">
        <v>340</v>
      </c>
      <c r="C2" s="46">
        <v>1</v>
      </c>
      <c r="D2" s="36">
        <v>0</v>
      </c>
      <c r="E2" s="36">
        <v>0</v>
      </c>
      <c r="F2" s="36">
        <v>0</v>
      </c>
      <c r="G2" s="36">
        <v>0</v>
      </c>
      <c r="H2" s="36">
        <v>0</v>
      </c>
      <c r="I2" s="36">
        <v>0.15</v>
      </c>
      <c r="J2" s="36">
        <v>0</v>
      </c>
      <c r="K2" s="36">
        <v>0.12</v>
      </c>
      <c r="L2" s="36">
        <v>0</v>
      </c>
      <c r="M2" s="36">
        <v>0.16</v>
      </c>
      <c r="N2" s="36">
        <v>0.1</v>
      </c>
      <c r="O2" s="36">
        <v>0.11</v>
      </c>
      <c r="P2" s="36">
        <v>0.05</v>
      </c>
      <c r="Q2" s="36">
        <v>0</v>
      </c>
      <c r="R2" s="36">
        <v>0</v>
      </c>
      <c r="S2" s="36">
        <v>0.02</v>
      </c>
      <c r="T2" s="36">
        <v>0.04</v>
      </c>
      <c r="U2" s="36">
        <v>0</v>
      </c>
      <c r="V2" s="36">
        <v>0.04</v>
      </c>
    </row>
    <row r="3" spans="1:22" ht="15.6" x14ac:dyDescent="0.25">
      <c r="B3" s="37"/>
      <c r="C3" s="46">
        <v>0.5</v>
      </c>
      <c r="D3" s="36">
        <v>0</v>
      </c>
      <c r="E3" s="36">
        <v>0</v>
      </c>
      <c r="F3" s="36">
        <v>0</v>
      </c>
      <c r="G3" s="36">
        <v>0</v>
      </c>
      <c r="H3" s="36">
        <v>0</v>
      </c>
      <c r="I3" s="36">
        <v>1.97</v>
      </c>
      <c r="J3" s="36">
        <v>0</v>
      </c>
      <c r="K3" s="36">
        <v>2.02</v>
      </c>
      <c r="L3" s="36">
        <v>0</v>
      </c>
      <c r="M3" s="36">
        <v>1.44</v>
      </c>
      <c r="N3" s="36">
        <v>1.83</v>
      </c>
      <c r="O3" s="36">
        <v>2</v>
      </c>
      <c r="P3" s="36">
        <v>0.71</v>
      </c>
      <c r="Q3" s="36">
        <v>0</v>
      </c>
      <c r="R3" s="36">
        <v>0</v>
      </c>
      <c r="S3" s="36">
        <v>1.1100000000000001</v>
      </c>
      <c r="T3" s="36">
        <v>1.44</v>
      </c>
      <c r="U3" s="36">
        <v>0</v>
      </c>
      <c r="V3" s="36">
        <v>1.04</v>
      </c>
    </row>
    <row r="4" spans="1:22" ht="15.6" x14ac:dyDescent="0.25">
      <c r="B4" s="37"/>
      <c r="C4" s="46">
        <v>0.25</v>
      </c>
      <c r="D4" s="36">
        <v>0</v>
      </c>
      <c r="E4" s="36">
        <v>0</v>
      </c>
      <c r="F4" s="36">
        <v>0</v>
      </c>
      <c r="G4" s="36">
        <v>0</v>
      </c>
      <c r="H4" s="36">
        <v>0</v>
      </c>
      <c r="I4" s="36">
        <v>1.4</v>
      </c>
      <c r="J4" s="36">
        <v>0</v>
      </c>
      <c r="K4" s="36">
        <v>2.21</v>
      </c>
      <c r="L4" s="36">
        <v>0</v>
      </c>
      <c r="M4" s="36">
        <v>0.28999999999999998</v>
      </c>
      <c r="N4" s="36">
        <v>1.87</v>
      </c>
      <c r="O4" s="36">
        <v>2.29</v>
      </c>
      <c r="P4" s="36">
        <v>0.51</v>
      </c>
      <c r="Q4" s="36">
        <v>0</v>
      </c>
      <c r="R4" s="36">
        <v>0</v>
      </c>
      <c r="S4" s="36">
        <v>1.33</v>
      </c>
      <c r="T4" s="36">
        <v>1.77</v>
      </c>
      <c r="U4" s="36">
        <v>0</v>
      </c>
      <c r="V4" s="36">
        <v>1.18</v>
      </c>
    </row>
    <row r="5" spans="1:22" ht="15.6" x14ac:dyDescent="0.25">
      <c r="B5" s="37"/>
      <c r="C5" s="46">
        <v>0.1</v>
      </c>
      <c r="D5" s="36">
        <v>1.24</v>
      </c>
      <c r="E5" s="36">
        <v>2.2200000000000002</v>
      </c>
      <c r="F5" s="36">
        <v>1.61</v>
      </c>
      <c r="G5" s="36">
        <v>1.18</v>
      </c>
      <c r="H5" s="36">
        <v>0.91</v>
      </c>
      <c r="I5" s="36">
        <v>3.47</v>
      </c>
      <c r="J5" s="36">
        <v>1.34</v>
      </c>
      <c r="K5" s="36">
        <v>5.78</v>
      </c>
      <c r="L5" s="36">
        <v>0.35</v>
      </c>
      <c r="M5" s="36">
        <v>1.2</v>
      </c>
      <c r="N5" s="36">
        <v>4.82</v>
      </c>
      <c r="O5" s="36">
        <v>3.65</v>
      </c>
      <c r="P5" s="36">
        <v>2.0499999999999998</v>
      </c>
      <c r="Q5" s="36">
        <v>1.19</v>
      </c>
      <c r="R5" s="36">
        <v>0.65</v>
      </c>
      <c r="S5" s="36">
        <v>4.21</v>
      </c>
      <c r="T5" s="36">
        <v>4.26</v>
      </c>
      <c r="U5" s="36">
        <v>1.64</v>
      </c>
      <c r="V5" s="36">
        <v>2.2799999999999998</v>
      </c>
    </row>
    <row r="6" spans="1:22" ht="15.6" x14ac:dyDescent="0.25">
      <c r="B6" s="8" t="s">
        <v>341</v>
      </c>
      <c r="C6" s="47">
        <v>0.05</v>
      </c>
      <c r="D6" s="39">
        <v>5.41</v>
      </c>
      <c r="E6" s="39">
        <v>6.62</v>
      </c>
      <c r="F6" s="39">
        <v>7.14</v>
      </c>
      <c r="G6" s="39">
        <v>5.39</v>
      </c>
      <c r="H6" s="39">
        <v>5.12</v>
      </c>
      <c r="I6" s="39">
        <v>7.74</v>
      </c>
      <c r="J6" s="39">
        <v>7.35</v>
      </c>
      <c r="K6" s="39">
        <v>12.07</v>
      </c>
      <c r="L6" s="39">
        <v>4.26</v>
      </c>
      <c r="M6" s="39">
        <v>6.36</v>
      </c>
      <c r="N6" s="39">
        <v>13.45</v>
      </c>
      <c r="O6" s="39">
        <v>10.57</v>
      </c>
      <c r="P6" s="39">
        <v>7.02</v>
      </c>
      <c r="Q6" s="39">
        <v>8.9</v>
      </c>
      <c r="R6" s="39">
        <v>6.51</v>
      </c>
      <c r="S6" s="39">
        <v>12.74</v>
      </c>
      <c r="T6" s="39">
        <v>10.36</v>
      </c>
      <c r="U6" s="39">
        <v>9.25</v>
      </c>
      <c r="V6" s="39">
        <v>6.51</v>
      </c>
    </row>
    <row r="7" spans="1:22" ht="15.6" x14ac:dyDescent="0.25">
      <c r="B7" s="40"/>
      <c r="C7" s="47">
        <v>0.02</v>
      </c>
      <c r="D7" s="39">
        <v>13.33</v>
      </c>
      <c r="E7" s="39">
        <v>15.44</v>
      </c>
      <c r="F7" s="39">
        <v>17.73</v>
      </c>
      <c r="G7" s="39">
        <v>15.83</v>
      </c>
      <c r="H7" s="39">
        <v>14.67</v>
      </c>
      <c r="I7" s="39">
        <v>16.73</v>
      </c>
      <c r="J7" s="39">
        <v>18.02</v>
      </c>
      <c r="K7" s="39">
        <v>22.14</v>
      </c>
      <c r="L7" s="39">
        <v>16.66</v>
      </c>
      <c r="M7" s="39">
        <v>23.3</v>
      </c>
      <c r="N7" s="39">
        <v>24.04</v>
      </c>
      <c r="O7" s="39">
        <v>23.99</v>
      </c>
      <c r="P7" s="39">
        <v>20.92</v>
      </c>
      <c r="Q7" s="39">
        <v>27.37</v>
      </c>
      <c r="R7" s="39">
        <v>23.65</v>
      </c>
      <c r="S7" s="39">
        <v>24.56</v>
      </c>
      <c r="T7" s="39">
        <v>19.66</v>
      </c>
      <c r="U7" s="39">
        <v>20.02</v>
      </c>
      <c r="V7" s="39">
        <v>18.11</v>
      </c>
    </row>
    <row r="8" spans="1:22" ht="15.6" x14ac:dyDescent="0.25">
      <c r="B8" s="40"/>
      <c r="C8" s="47">
        <v>2E-3</v>
      </c>
      <c r="D8" s="39">
        <v>64.56</v>
      </c>
      <c r="E8" s="39">
        <v>58.33</v>
      </c>
      <c r="F8" s="39">
        <v>59.22</v>
      </c>
      <c r="G8" s="39">
        <v>63.81</v>
      </c>
      <c r="H8" s="39">
        <v>61.37</v>
      </c>
      <c r="I8" s="39">
        <v>59.02</v>
      </c>
      <c r="J8" s="39">
        <v>64.489999999999995</v>
      </c>
      <c r="K8" s="39">
        <v>50.15</v>
      </c>
      <c r="L8" s="39">
        <v>68.61</v>
      </c>
      <c r="M8" s="39">
        <v>60.62</v>
      </c>
      <c r="N8" s="39">
        <v>48.1</v>
      </c>
      <c r="O8" s="39">
        <v>51.32</v>
      </c>
      <c r="P8" s="39">
        <v>61.77</v>
      </c>
      <c r="Q8" s="39">
        <v>57.29</v>
      </c>
      <c r="R8" s="39">
        <v>61.55</v>
      </c>
      <c r="S8" s="39">
        <v>49.91</v>
      </c>
      <c r="T8" s="39">
        <v>55.11</v>
      </c>
      <c r="U8" s="39">
        <v>60.78</v>
      </c>
      <c r="V8" s="39">
        <v>62.31</v>
      </c>
    </row>
    <row r="9" spans="1:22" ht="15.6" x14ac:dyDescent="0.25">
      <c r="B9" s="18" t="s">
        <v>158</v>
      </c>
      <c r="C9" s="17">
        <v>1E-4</v>
      </c>
      <c r="D9" s="42">
        <v>15.46</v>
      </c>
      <c r="E9" s="42">
        <v>17.39</v>
      </c>
      <c r="F9" s="42">
        <v>14.29</v>
      </c>
      <c r="G9" s="42">
        <v>13.79</v>
      </c>
      <c r="H9" s="42">
        <v>17.920000000000002</v>
      </c>
      <c r="I9" s="42">
        <v>9.52</v>
      </c>
      <c r="J9" s="42">
        <v>8.8000000000000007</v>
      </c>
      <c r="K9" s="42">
        <v>5.51</v>
      </c>
      <c r="L9" s="42">
        <v>10.1</v>
      </c>
      <c r="M9" s="42">
        <v>6.64</v>
      </c>
      <c r="N9" s="42">
        <v>5.77</v>
      </c>
      <c r="O9" s="42">
        <v>6.08</v>
      </c>
      <c r="P9" s="42">
        <v>6.97</v>
      </c>
      <c r="Q9" s="42">
        <v>5.25</v>
      </c>
      <c r="R9" s="42">
        <v>7.65</v>
      </c>
      <c r="S9" s="42">
        <v>6.13</v>
      </c>
      <c r="T9" s="42">
        <v>7.36</v>
      </c>
      <c r="U9" s="42">
        <v>8.31</v>
      </c>
      <c r="V9" s="42">
        <v>8.5299999999999994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5188B-22F6-411C-AE7B-F852078DE86B}">
  <dimension ref="A1:GY19"/>
  <sheetViews>
    <sheetView workbookViewId="0">
      <selection activeCell="K22" sqref="K22"/>
    </sheetView>
  </sheetViews>
  <sheetFormatPr defaultRowHeight="13.8" x14ac:dyDescent="0.25"/>
  <cols>
    <col min="1" max="16384" width="8.88671875" style="22"/>
  </cols>
  <sheetData>
    <row r="1" spans="1:207" ht="15.6" x14ac:dyDescent="0.25">
      <c r="A1" s="4" t="s">
        <v>400</v>
      </c>
      <c r="C1" s="6" t="s">
        <v>20</v>
      </c>
      <c r="D1" s="20" t="s">
        <v>401</v>
      </c>
      <c r="E1" s="20" t="s">
        <v>402</v>
      </c>
      <c r="F1" s="20" t="s">
        <v>403</v>
      </c>
      <c r="G1" s="20" t="s">
        <v>404</v>
      </c>
      <c r="H1" s="20" t="s">
        <v>405</v>
      </c>
      <c r="I1" s="20" t="s">
        <v>406</v>
      </c>
      <c r="J1" s="20" t="s">
        <v>407</v>
      </c>
      <c r="K1" s="20" t="s">
        <v>408</v>
      </c>
      <c r="L1" s="20" t="s">
        <v>409</v>
      </c>
      <c r="M1" s="20" t="s">
        <v>410</v>
      </c>
      <c r="N1" s="20" t="s">
        <v>411</v>
      </c>
      <c r="O1" s="20" t="s">
        <v>412</v>
      </c>
      <c r="P1" s="20" t="s">
        <v>413</v>
      </c>
      <c r="Q1" s="20" t="s">
        <v>414</v>
      </c>
      <c r="R1" s="20" t="s">
        <v>415</v>
      </c>
      <c r="S1" s="20" t="s">
        <v>416</v>
      </c>
      <c r="T1" s="20" t="s">
        <v>417</v>
      </c>
      <c r="U1" s="20" t="s">
        <v>418</v>
      </c>
      <c r="V1" s="20" t="s">
        <v>419</v>
      </c>
      <c r="W1" s="20" t="s">
        <v>420</v>
      </c>
      <c r="X1" s="20" t="s">
        <v>421</v>
      </c>
      <c r="Y1" s="20" t="s">
        <v>422</v>
      </c>
      <c r="Z1" s="20" t="s">
        <v>423</v>
      </c>
      <c r="AA1" s="20" t="s">
        <v>424</v>
      </c>
      <c r="AB1" s="20" t="s">
        <v>425</v>
      </c>
      <c r="AC1" s="20" t="s">
        <v>426</v>
      </c>
      <c r="AD1" s="20" t="s">
        <v>427</v>
      </c>
      <c r="AE1" s="20" t="s">
        <v>428</v>
      </c>
      <c r="AF1" s="20" t="s">
        <v>429</v>
      </c>
      <c r="AG1" s="20" t="s">
        <v>430</v>
      </c>
      <c r="AH1" s="20" t="s">
        <v>431</v>
      </c>
      <c r="AI1" s="20" t="s">
        <v>432</v>
      </c>
      <c r="AJ1" s="20" t="s">
        <v>433</v>
      </c>
      <c r="AK1" s="20" t="s">
        <v>434</v>
      </c>
      <c r="AL1" s="20" t="s">
        <v>435</v>
      </c>
      <c r="AM1" s="20" t="s">
        <v>436</v>
      </c>
      <c r="AN1" s="20" t="s">
        <v>437</v>
      </c>
      <c r="AO1" s="20" t="s">
        <v>438</v>
      </c>
      <c r="AP1" s="20" t="s">
        <v>439</v>
      </c>
      <c r="AQ1" s="20" t="s">
        <v>440</v>
      </c>
      <c r="AR1" s="20" t="s">
        <v>441</v>
      </c>
      <c r="AS1" s="20" t="s">
        <v>442</v>
      </c>
      <c r="AT1" s="20" t="s">
        <v>443</v>
      </c>
      <c r="AU1" s="20" t="s">
        <v>444</v>
      </c>
      <c r="AV1" s="20" t="s">
        <v>445</v>
      </c>
      <c r="AW1" s="20" t="s">
        <v>446</v>
      </c>
      <c r="AX1" s="20" t="s">
        <v>447</v>
      </c>
      <c r="AY1" s="20" t="s">
        <v>448</v>
      </c>
      <c r="AZ1" s="20" t="s">
        <v>449</v>
      </c>
      <c r="BA1" s="20" t="s">
        <v>450</v>
      </c>
      <c r="BB1" s="20" t="s">
        <v>451</v>
      </c>
      <c r="BC1" s="20" t="s">
        <v>452</v>
      </c>
      <c r="BD1" s="20" t="s">
        <v>453</v>
      </c>
      <c r="BE1" s="20" t="s">
        <v>454</v>
      </c>
      <c r="BF1" s="20" t="s">
        <v>455</v>
      </c>
      <c r="BG1" s="20" t="s">
        <v>456</v>
      </c>
      <c r="BH1" s="20" t="s">
        <v>457</v>
      </c>
      <c r="BI1" s="20" t="s">
        <v>458</v>
      </c>
      <c r="BJ1" s="20" t="s">
        <v>459</v>
      </c>
      <c r="BK1" s="20" t="s">
        <v>460</v>
      </c>
      <c r="BL1" s="20" t="s">
        <v>461</v>
      </c>
      <c r="BM1" s="20" t="s">
        <v>462</v>
      </c>
      <c r="BN1" s="20" t="s">
        <v>463</v>
      </c>
      <c r="BO1" s="20" t="s">
        <v>464</v>
      </c>
      <c r="BP1" s="20" t="s">
        <v>465</v>
      </c>
      <c r="BQ1" s="20" t="s">
        <v>466</v>
      </c>
      <c r="BR1" s="20" t="s">
        <v>467</v>
      </c>
      <c r="BS1" s="20" t="s">
        <v>468</v>
      </c>
      <c r="BT1" s="20" t="s">
        <v>469</v>
      </c>
      <c r="BU1" s="20" t="s">
        <v>470</v>
      </c>
      <c r="BV1" s="20" t="s">
        <v>471</v>
      </c>
      <c r="BW1" s="20" t="s">
        <v>472</v>
      </c>
      <c r="BX1" s="20" t="s">
        <v>473</v>
      </c>
      <c r="BY1" s="20" t="s">
        <v>474</v>
      </c>
      <c r="BZ1" s="20" t="s">
        <v>475</v>
      </c>
      <c r="CA1" s="20" t="s">
        <v>476</v>
      </c>
      <c r="CB1" s="20" t="s">
        <v>477</v>
      </c>
      <c r="CC1" s="20" t="s">
        <v>478</v>
      </c>
      <c r="CD1" s="20" t="s">
        <v>479</v>
      </c>
      <c r="CE1" s="20" t="s">
        <v>480</v>
      </c>
      <c r="CF1" s="20" t="s">
        <v>481</v>
      </c>
      <c r="CG1" s="20" t="s">
        <v>482</v>
      </c>
      <c r="CH1" s="20" t="s">
        <v>483</v>
      </c>
      <c r="CI1" s="20" t="s">
        <v>484</v>
      </c>
      <c r="CJ1" s="20" t="s">
        <v>485</v>
      </c>
      <c r="CK1" s="20" t="s">
        <v>486</v>
      </c>
      <c r="CL1" s="20" t="s">
        <v>487</v>
      </c>
      <c r="CM1" s="20" t="s">
        <v>488</v>
      </c>
      <c r="CN1" s="20" t="s">
        <v>489</v>
      </c>
      <c r="CO1" s="20" t="s">
        <v>490</v>
      </c>
      <c r="CP1" s="20" t="s">
        <v>491</v>
      </c>
      <c r="CQ1" s="20" t="s">
        <v>492</v>
      </c>
      <c r="CR1" s="20" t="s">
        <v>493</v>
      </c>
      <c r="CS1" s="20" t="s">
        <v>494</v>
      </c>
      <c r="CT1" s="20" t="s">
        <v>495</v>
      </c>
      <c r="CU1" s="20" t="s">
        <v>496</v>
      </c>
      <c r="CV1" s="20" t="s">
        <v>497</v>
      </c>
      <c r="CW1" s="20" t="s">
        <v>498</v>
      </c>
      <c r="CX1" s="20" t="s">
        <v>499</v>
      </c>
      <c r="CY1" s="20" t="s">
        <v>500</v>
      </c>
      <c r="CZ1" s="20" t="s">
        <v>501</v>
      </c>
      <c r="DA1" s="20" t="s">
        <v>502</v>
      </c>
      <c r="DB1" s="20" t="s">
        <v>503</v>
      </c>
      <c r="DC1" s="20" t="s">
        <v>504</v>
      </c>
      <c r="DD1" s="20" t="s">
        <v>505</v>
      </c>
      <c r="DE1" s="20" t="s">
        <v>506</v>
      </c>
      <c r="DF1" s="20" t="s">
        <v>507</v>
      </c>
      <c r="DG1" s="20" t="s">
        <v>508</v>
      </c>
      <c r="DH1" s="20" t="s">
        <v>509</v>
      </c>
      <c r="DI1" s="20" t="s">
        <v>510</v>
      </c>
      <c r="DJ1" s="20" t="s">
        <v>511</v>
      </c>
      <c r="DK1" s="20" t="s">
        <v>512</v>
      </c>
      <c r="DL1" s="20" t="s">
        <v>513</v>
      </c>
      <c r="DM1" s="20" t="s">
        <v>514</v>
      </c>
      <c r="DN1" s="20" t="s">
        <v>515</v>
      </c>
      <c r="DO1" s="20" t="s">
        <v>516</v>
      </c>
      <c r="DP1" s="20" t="s">
        <v>517</v>
      </c>
      <c r="DQ1" s="20" t="s">
        <v>518</v>
      </c>
      <c r="DR1" s="20" t="s">
        <v>519</v>
      </c>
      <c r="DS1" s="20" t="s">
        <v>520</v>
      </c>
      <c r="DT1" s="20" t="s">
        <v>521</v>
      </c>
      <c r="DU1" s="20" t="s">
        <v>522</v>
      </c>
      <c r="DV1" s="20" t="s">
        <v>523</v>
      </c>
      <c r="DW1" s="20" t="s">
        <v>524</v>
      </c>
      <c r="DX1" s="20" t="s">
        <v>525</v>
      </c>
      <c r="DY1" s="20" t="s">
        <v>526</v>
      </c>
      <c r="DZ1" s="20" t="s">
        <v>527</v>
      </c>
      <c r="EA1" s="20" t="s">
        <v>528</v>
      </c>
      <c r="EB1" s="20" t="s">
        <v>529</v>
      </c>
      <c r="EC1" s="20" t="s">
        <v>530</v>
      </c>
      <c r="ED1" s="20" t="s">
        <v>531</v>
      </c>
      <c r="EE1" s="20" t="s">
        <v>532</v>
      </c>
      <c r="EF1" s="20" t="s">
        <v>533</v>
      </c>
      <c r="EG1" s="20" t="s">
        <v>534</v>
      </c>
      <c r="EH1" s="20" t="s">
        <v>535</v>
      </c>
      <c r="EI1" s="20" t="s">
        <v>536</v>
      </c>
      <c r="EJ1" s="20" t="s">
        <v>537</v>
      </c>
      <c r="EK1" s="20" t="s">
        <v>538</v>
      </c>
      <c r="EL1" s="20" t="s">
        <v>539</v>
      </c>
      <c r="EM1" s="20" t="s">
        <v>540</v>
      </c>
      <c r="EN1" s="20" t="s">
        <v>541</v>
      </c>
      <c r="EO1" s="20" t="s">
        <v>542</v>
      </c>
      <c r="EP1" s="20" t="s">
        <v>543</v>
      </c>
      <c r="EQ1" s="20" t="s">
        <v>544</v>
      </c>
      <c r="ER1" s="20" t="s">
        <v>545</v>
      </c>
      <c r="ES1" s="20" t="s">
        <v>546</v>
      </c>
      <c r="ET1" s="20" t="s">
        <v>547</v>
      </c>
      <c r="EU1" s="20" t="s">
        <v>548</v>
      </c>
      <c r="EV1" s="20" t="s">
        <v>549</v>
      </c>
      <c r="EW1" s="20" t="s">
        <v>550</v>
      </c>
      <c r="EX1" s="20" t="s">
        <v>551</v>
      </c>
      <c r="EY1" s="20" t="s">
        <v>552</v>
      </c>
      <c r="EZ1" s="20" t="s">
        <v>553</v>
      </c>
      <c r="FA1" s="20" t="s">
        <v>554</v>
      </c>
      <c r="FB1" s="20" t="s">
        <v>555</v>
      </c>
      <c r="FC1" s="20" t="s">
        <v>556</v>
      </c>
      <c r="FD1" s="20" t="s">
        <v>557</v>
      </c>
      <c r="FE1" s="20" t="s">
        <v>558</v>
      </c>
      <c r="FF1" s="20" t="s">
        <v>559</v>
      </c>
      <c r="FG1" s="20" t="s">
        <v>560</v>
      </c>
      <c r="FH1" s="20" t="s">
        <v>561</v>
      </c>
      <c r="FI1" s="20" t="s">
        <v>562</v>
      </c>
      <c r="FJ1" s="20" t="s">
        <v>563</v>
      </c>
      <c r="FK1" s="20" t="s">
        <v>564</v>
      </c>
      <c r="FL1" s="20" t="s">
        <v>565</v>
      </c>
      <c r="FM1" s="20" t="s">
        <v>566</v>
      </c>
      <c r="FN1" s="20" t="s">
        <v>567</v>
      </c>
      <c r="FO1" s="20" t="s">
        <v>568</v>
      </c>
      <c r="FP1" s="20" t="s">
        <v>569</v>
      </c>
      <c r="FQ1" s="20" t="s">
        <v>570</v>
      </c>
      <c r="FR1" s="20" t="s">
        <v>571</v>
      </c>
      <c r="FS1" s="20" t="s">
        <v>572</v>
      </c>
      <c r="FT1" s="20" t="s">
        <v>573</v>
      </c>
      <c r="FU1" s="20" t="s">
        <v>574</v>
      </c>
      <c r="FV1" s="20" t="s">
        <v>575</v>
      </c>
      <c r="FW1" s="20" t="s">
        <v>576</v>
      </c>
      <c r="FX1" s="20" t="s">
        <v>577</v>
      </c>
      <c r="FY1" s="20" t="s">
        <v>578</v>
      </c>
      <c r="FZ1" s="20" t="s">
        <v>579</v>
      </c>
      <c r="GA1" s="20" t="s">
        <v>580</v>
      </c>
      <c r="GB1" s="20" t="s">
        <v>581</v>
      </c>
      <c r="GC1" s="20" t="s">
        <v>582</v>
      </c>
      <c r="GD1" s="20" t="s">
        <v>583</v>
      </c>
      <c r="GE1" s="20" t="s">
        <v>584</v>
      </c>
      <c r="GF1" s="20" t="s">
        <v>585</v>
      </c>
      <c r="GG1" s="20" t="s">
        <v>586</v>
      </c>
      <c r="GH1" s="20" t="s">
        <v>587</v>
      </c>
      <c r="GI1" s="20" t="s">
        <v>588</v>
      </c>
      <c r="GJ1" s="20" t="s">
        <v>589</v>
      </c>
      <c r="GK1" s="20" t="s">
        <v>590</v>
      </c>
      <c r="GL1" s="20" t="s">
        <v>591</v>
      </c>
      <c r="GM1" s="20" t="s">
        <v>592</v>
      </c>
      <c r="GN1" s="20" t="s">
        <v>593</v>
      </c>
      <c r="GO1" s="20" t="s">
        <v>594</v>
      </c>
      <c r="GP1" s="20" t="s">
        <v>595</v>
      </c>
      <c r="GQ1" s="20" t="s">
        <v>596</v>
      </c>
      <c r="GR1" s="20" t="s">
        <v>597</v>
      </c>
      <c r="GS1" s="20" t="s">
        <v>598</v>
      </c>
      <c r="GT1" s="20" t="s">
        <v>599</v>
      </c>
      <c r="GU1" s="20" t="s">
        <v>600</v>
      </c>
      <c r="GV1" s="20" t="s">
        <v>601</v>
      </c>
      <c r="GW1" s="20" t="s">
        <v>602</v>
      </c>
      <c r="GX1" s="20" t="s">
        <v>603</v>
      </c>
      <c r="GY1" s="20" t="s">
        <v>604</v>
      </c>
    </row>
    <row r="2" spans="1:207" x14ac:dyDescent="0.25">
      <c r="C2" s="48">
        <v>40</v>
      </c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 s="48"/>
      <c r="CL2"/>
      <c r="CM2"/>
      <c r="CN2"/>
      <c r="CO2"/>
      <c r="CP2"/>
      <c r="CQ2"/>
      <c r="CR2"/>
      <c r="CS2"/>
      <c r="CT2"/>
      <c r="CU2"/>
      <c r="CV2"/>
      <c r="CW2"/>
      <c r="CX2"/>
      <c r="CY2" s="48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</row>
    <row r="3" spans="1:207" x14ac:dyDescent="0.25">
      <c r="C3" s="48">
        <v>20</v>
      </c>
      <c r="D3">
        <v>0</v>
      </c>
      <c r="E3">
        <v>0</v>
      </c>
      <c r="F3">
        <v>1.6083254493850521</v>
      </c>
      <c r="G3">
        <v>0</v>
      </c>
      <c r="H3">
        <v>0</v>
      </c>
      <c r="I3">
        <v>5.4187192118226601</v>
      </c>
      <c r="J3">
        <v>0</v>
      </c>
      <c r="K3">
        <v>0</v>
      </c>
      <c r="L3">
        <v>5.3554040895813042</v>
      </c>
      <c r="M3">
        <v>24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1.336573511543135</v>
      </c>
      <c r="AD3">
        <v>5.615550755939525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0.68707058088694561</v>
      </c>
      <c r="AQ3">
        <v>0</v>
      </c>
      <c r="AR3">
        <v>1.0752688172043012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0.57102069950035694</v>
      </c>
      <c r="BJ3">
        <v>0</v>
      </c>
      <c r="BK3">
        <v>0</v>
      </c>
      <c r="BL3">
        <v>4.7708138447146862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3.169014084507042</v>
      </c>
      <c r="BW3">
        <v>0</v>
      </c>
      <c r="BX3">
        <v>0.71851225697379539</v>
      </c>
      <c r="BY3">
        <v>0</v>
      </c>
      <c r="BZ3">
        <v>0</v>
      </c>
      <c r="CA3">
        <v>3.0848329048843186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1.2422360248447204</v>
      </c>
      <c r="CI3">
        <v>0</v>
      </c>
      <c r="CJ3">
        <v>0</v>
      </c>
      <c r="CK3" s="48">
        <v>0</v>
      </c>
      <c r="CL3">
        <v>0</v>
      </c>
      <c r="CM3">
        <v>0</v>
      </c>
      <c r="CN3">
        <v>5.3868756121449559</v>
      </c>
      <c r="CO3">
        <v>0</v>
      </c>
      <c r="CP3">
        <v>0</v>
      </c>
      <c r="CQ3">
        <v>3.4900284900284899</v>
      </c>
      <c r="CR3">
        <v>1.0299625468164793</v>
      </c>
      <c r="CS3">
        <v>0</v>
      </c>
      <c r="CT3">
        <v>0.50335570469798652</v>
      </c>
      <c r="CU3">
        <v>0.71485305798252585</v>
      </c>
      <c r="CV3">
        <v>0</v>
      </c>
      <c r="CW3">
        <v>0</v>
      </c>
      <c r="CX3">
        <v>0</v>
      </c>
      <c r="CY3" s="48">
        <v>0</v>
      </c>
      <c r="CZ3">
        <v>0</v>
      </c>
      <c r="DA3">
        <v>0</v>
      </c>
      <c r="DB3">
        <v>0</v>
      </c>
      <c r="DC3">
        <v>2.902557014512785</v>
      </c>
      <c r="DD3">
        <v>3.8167938931297711</v>
      </c>
      <c r="DE3">
        <v>1.3526570048309179</v>
      </c>
      <c r="DF3">
        <v>0</v>
      </c>
      <c r="DG3">
        <v>0</v>
      </c>
      <c r="DH3">
        <v>0.49301561216105172</v>
      </c>
      <c r="DI3">
        <v>0</v>
      </c>
      <c r="DJ3">
        <v>0</v>
      </c>
      <c r="DK3">
        <v>0</v>
      </c>
      <c r="DL3">
        <v>4.972375690607735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4.972375690607735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1.1520737327188941</v>
      </c>
      <c r="EB3">
        <v>0</v>
      </c>
      <c r="EC3">
        <v>0</v>
      </c>
      <c r="ED3">
        <v>0</v>
      </c>
      <c r="EE3">
        <v>0.70609002647837604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11.731843575418994</v>
      </c>
      <c r="EQ3">
        <v>0</v>
      </c>
      <c r="ER3">
        <v>1.4678899082568808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1.5037593984962405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2.2336769759450172</v>
      </c>
      <c r="FV3">
        <v>0</v>
      </c>
      <c r="FW3">
        <v>0</v>
      </c>
      <c r="FX3">
        <v>1.3872832369942196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0.58685446009389663</v>
      </c>
      <c r="GK3">
        <v>0</v>
      </c>
      <c r="GL3">
        <v>12.5</v>
      </c>
      <c r="GM3">
        <v>0</v>
      </c>
      <c r="GN3">
        <v>0</v>
      </c>
      <c r="GO3">
        <v>0</v>
      </c>
      <c r="GP3">
        <v>0</v>
      </c>
      <c r="GQ3">
        <v>0</v>
      </c>
      <c r="GR3">
        <v>0.49689440993788819</v>
      </c>
      <c r="GS3">
        <v>0</v>
      </c>
      <c r="GT3">
        <v>8.0321285140562253</v>
      </c>
      <c r="GU3">
        <v>0</v>
      </c>
      <c r="GV3">
        <v>0</v>
      </c>
      <c r="GW3">
        <v>0</v>
      </c>
      <c r="GX3">
        <v>0</v>
      </c>
      <c r="GY3">
        <v>0</v>
      </c>
    </row>
    <row r="4" spans="1:207" x14ac:dyDescent="0.25">
      <c r="C4" s="48">
        <v>10</v>
      </c>
      <c r="D4">
        <v>0</v>
      </c>
      <c r="E4">
        <v>0.66666666666666674</v>
      </c>
      <c r="F4">
        <v>2.6490066225165561</v>
      </c>
      <c r="G4">
        <v>0</v>
      </c>
      <c r="H4">
        <v>0</v>
      </c>
      <c r="I4">
        <v>5.4187192118226601</v>
      </c>
      <c r="J4">
        <v>1.1816838995568686</v>
      </c>
      <c r="K4">
        <v>0.25940337224383914</v>
      </c>
      <c r="L4">
        <v>0.87633885102239617</v>
      </c>
      <c r="M4">
        <v>2.6666666666666679</v>
      </c>
      <c r="N4">
        <v>0</v>
      </c>
      <c r="O4">
        <v>6.6934404283801874E-2</v>
      </c>
      <c r="P4">
        <v>0</v>
      </c>
      <c r="Q4">
        <v>0</v>
      </c>
      <c r="R4">
        <v>0</v>
      </c>
      <c r="S4">
        <v>0.30983733539891561</v>
      </c>
      <c r="T4">
        <v>0.31758634378721712</v>
      </c>
      <c r="U4">
        <v>0.12091898428053204</v>
      </c>
      <c r="V4">
        <v>9.6153846153846159E-2</v>
      </c>
      <c r="W4">
        <v>0.99573257467994303</v>
      </c>
      <c r="X4">
        <v>0.32706459525756337</v>
      </c>
      <c r="Y4">
        <v>0.94029149036201209</v>
      </c>
      <c r="Z4">
        <v>4.4004400440044007</v>
      </c>
      <c r="AA4">
        <v>9.7087378640776698E-2</v>
      </c>
      <c r="AB4">
        <v>1.2461059190031152</v>
      </c>
      <c r="AC4">
        <v>0.85054678007290407</v>
      </c>
      <c r="AD4">
        <v>3.023758099352051</v>
      </c>
      <c r="AE4">
        <v>0.43478260869565216</v>
      </c>
      <c r="AF4">
        <v>1.246719160104987</v>
      </c>
      <c r="AG4">
        <v>0</v>
      </c>
      <c r="AH4">
        <v>1.8885741265344664</v>
      </c>
      <c r="AI4">
        <v>1.6260162601626018</v>
      </c>
      <c r="AJ4">
        <v>1.3502779984114377</v>
      </c>
      <c r="AK4">
        <v>0.84602368866328259</v>
      </c>
      <c r="AL4">
        <v>0.35756853396901073</v>
      </c>
      <c r="AM4">
        <v>0.10330578512396695</v>
      </c>
      <c r="AN4">
        <v>0</v>
      </c>
      <c r="AO4">
        <v>0</v>
      </c>
      <c r="AP4">
        <v>0</v>
      </c>
      <c r="AQ4">
        <v>0.43668122270742354</v>
      </c>
      <c r="AR4">
        <v>0.86021505376344076</v>
      </c>
      <c r="AS4">
        <v>0</v>
      </c>
      <c r="AT4">
        <v>3.6850921273031827</v>
      </c>
      <c r="AU4">
        <v>0</v>
      </c>
      <c r="AV4">
        <v>0</v>
      </c>
      <c r="AW4">
        <v>0</v>
      </c>
      <c r="AX4">
        <v>0.17472335468841002</v>
      </c>
      <c r="AY4">
        <v>0</v>
      </c>
      <c r="AZ4">
        <v>0</v>
      </c>
      <c r="BA4">
        <v>0</v>
      </c>
      <c r="BB4">
        <v>0</v>
      </c>
      <c r="BC4">
        <v>0</v>
      </c>
      <c r="BD4">
        <v>0.20013342228152103</v>
      </c>
      <c r="BE4">
        <v>0</v>
      </c>
      <c r="BF4">
        <v>0.49115913555992141</v>
      </c>
      <c r="BG4">
        <v>0.1951219512195122</v>
      </c>
      <c r="BH4">
        <v>0.55594162612925646</v>
      </c>
      <c r="BI4">
        <v>0.14275517487508915</v>
      </c>
      <c r="BJ4">
        <v>1.5009380863039399</v>
      </c>
      <c r="BK4">
        <v>1.0144927536231882</v>
      </c>
      <c r="BL4">
        <v>2.619270346117867</v>
      </c>
      <c r="BM4">
        <v>0.40816326530612246</v>
      </c>
      <c r="BN4">
        <v>0.29880478087649404</v>
      </c>
      <c r="BO4">
        <v>1.0928961748633881</v>
      </c>
      <c r="BP4">
        <v>0.24509803921568626</v>
      </c>
      <c r="BQ4">
        <v>1.9851116625310175</v>
      </c>
      <c r="BR4">
        <v>1.8050541516245486</v>
      </c>
      <c r="BS4">
        <v>0</v>
      </c>
      <c r="BT4">
        <v>0</v>
      </c>
      <c r="BU4">
        <v>0</v>
      </c>
      <c r="BV4">
        <v>5.070422535211268</v>
      </c>
      <c r="BW4">
        <v>2.5084418716835506</v>
      </c>
      <c r="BX4">
        <v>2.3245984784446323</v>
      </c>
      <c r="BY4">
        <v>0.64635272391505072</v>
      </c>
      <c r="BZ4">
        <v>0.64635272391505072</v>
      </c>
      <c r="CA4">
        <v>1.5424164524421591</v>
      </c>
      <c r="CB4">
        <v>0.9765625</v>
      </c>
      <c r="CC4">
        <v>0.11778563015312131</v>
      </c>
      <c r="CD4">
        <v>0.10741138560687433</v>
      </c>
      <c r="CE4">
        <v>1.40405616224649</v>
      </c>
      <c r="CF4">
        <v>0</v>
      </c>
      <c r="CG4">
        <v>0</v>
      </c>
      <c r="CH4">
        <v>1.380262249827467</v>
      </c>
      <c r="CI4">
        <v>0.4098360655737705</v>
      </c>
      <c r="CJ4">
        <v>7.5930144267274111E-2</v>
      </c>
      <c r="CK4" s="48">
        <v>0</v>
      </c>
      <c r="CL4">
        <v>0</v>
      </c>
      <c r="CM4">
        <v>0.58823529411764708</v>
      </c>
      <c r="CN4">
        <v>1.2732615083251719</v>
      </c>
      <c r="CO4">
        <v>1.9008264462809916</v>
      </c>
      <c r="CP4">
        <v>0.42408821034775229</v>
      </c>
      <c r="CQ4">
        <v>4.3447293447293447</v>
      </c>
      <c r="CR4">
        <v>2.3408239700374533</v>
      </c>
      <c r="CS4">
        <v>0</v>
      </c>
      <c r="CT4">
        <v>1.761744966442953</v>
      </c>
      <c r="CU4">
        <v>2.1445591739475773</v>
      </c>
      <c r="CV4">
        <v>1.3819095477386936</v>
      </c>
      <c r="CW4">
        <v>0</v>
      </c>
      <c r="CX4">
        <v>0.39154267815191857</v>
      </c>
      <c r="CY4" s="48">
        <v>0</v>
      </c>
      <c r="CZ4">
        <v>0.87209302325581395</v>
      </c>
      <c r="DA4">
        <v>0</v>
      </c>
      <c r="DB4">
        <v>0</v>
      </c>
      <c r="DC4">
        <v>2.0041465100207323</v>
      </c>
      <c r="DD4">
        <v>1.8736988202637055</v>
      </c>
      <c r="DE4">
        <v>1.2560386473429952</v>
      </c>
      <c r="DF4">
        <v>0.40214477211796246</v>
      </c>
      <c r="DG4">
        <v>0.47244094488188976</v>
      </c>
      <c r="DH4">
        <v>1.3968775677896468</v>
      </c>
      <c r="DI4">
        <v>0</v>
      </c>
      <c r="DJ4">
        <v>1.5214384508990317</v>
      </c>
      <c r="DK4">
        <v>0.1265022137887413</v>
      </c>
      <c r="DL4">
        <v>0.77348066298342566</v>
      </c>
      <c r="DM4">
        <v>0</v>
      </c>
      <c r="DN4">
        <v>0.11223344556677892</v>
      </c>
      <c r="DO4">
        <v>0.14524328249818447</v>
      </c>
      <c r="DP4">
        <v>0</v>
      </c>
      <c r="DQ4">
        <v>0.62713797035347774</v>
      </c>
      <c r="DR4">
        <v>0</v>
      </c>
      <c r="DS4">
        <v>0</v>
      </c>
      <c r="DT4">
        <v>0.77348066298342566</v>
      </c>
      <c r="DU4">
        <v>0.14104372355430184</v>
      </c>
      <c r="DV4">
        <v>1.2638230647709321</v>
      </c>
      <c r="DW4">
        <v>0.14716703458425312</v>
      </c>
      <c r="DX4">
        <v>0</v>
      </c>
      <c r="DY4">
        <v>1.1379800853485065</v>
      </c>
      <c r="DZ4">
        <v>1.6187050359712229</v>
      </c>
      <c r="EA4">
        <v>3.8018433179723505</v>
      </c>
      <c r="EB4">
        <v>0.10245901639344263</v>
      </c>
      <c r="EC4">
        <v>2.2604951560818085</v>
      </c>
      <c r="ED4">
        <v>0.60449050086355793</v>
      </c>
      <c r="EE4">
        <v>6.3548102383053831</v>
      </c>
      <c r="EF4">
        <v>0.67624683009298392</v>
      </c>
      <c r="EG4">
        <v>0.1936108422071636</v>
      </c>
      <c r="EH4">
        <v>9.6246390760346495E-2</v>
      </c>
      <c r="EI4">
        <v>0.23201856148491878</v>
      </c>
      <c r="EJ4">
        <v>1.257861635220126</v>
      </c>
      <c r="EK4">
        <v>0</v>
      </c>
      <c r="EL4">
        <v>0</v>
      </c>
      <c r="EM4">
        <v>6.962025316455696</v>
      </c>
      <c r="EN4">
        <v>0</v>
      </c>
      <c r="EO4">
        <v>3.6458333333333335</v>
      </c>
      <c r="EP4">
        <v>0.83798882681564457</v>
      </c>
      <c r="EQ4">
        <v>1.4925373134328357</v>
      </c>
      <c r="ER4">
        <v>10.825688073394495</v>
      </c>
      <c r="ES4">
        <v>0</v>
      </c>
      <c r="ET4">
        <v>0</v>
      </c>
      <c r="EU4">
        <v>0.84033613445378152</v>
      </c>
      <c r="EV4">
        <v>0</v>
      </c>
      <c r="EW4">
        <v>0</v>
      </c>
      <c r="EX4">
        <v>0</v>
      </c>
      <c r="EY4">
        <v>2.2900763358778624</v>
      </c>
      <c r="EZ4">
        <v>1.799775028121485</v>
      </c>
      <c r="FA4">
        <v>0</v>
      </c>
      <c r="FB4">
        <v>0</v>
      </c>
      <c r="FC4">
        <v>0</v>
      </c>
      <c r="FD4">
        <v>0.28922631959508316</v>
      </c>
      <c r="FE4">
        <v>0</v>
      </c>
      <c r="FF4">
        <v>0</v>
      </c>
      <c r="FG4">
        <v>0</v>
      </c>
      <c r="FH4">
        <v>0</v>
      </c>
      <c r="FI4">
        <v>0</v>
      </c>
      <c r="FJ4">
        <v>2.4060150375939853</v>
      </c>
      <c r="FK4">
        <v>1.5901060070671376</v>
      </c>
      <c r="FL4">
        <v>0</v>
      </c>
      <c r="FM4">
        <v>0.13054830287206268</v>
      </c>
      <c r="FN4">
        <v>1.5463917525773196</v>
      </c>
      <c r="FO4">
        <v>0</v>
      </c>
      <c r="FP4">
        <v>5.3533190578158463</v>
      </c>
      <c r="FQ4">
        <v>7.5129533678756477</v>
      </c>
      <c r="FR4">
        <v>0</v>
      </c>
      <c r="FS4">
        <v>0</v>
      </c>
      <c r="FT4">
        <v>1.1560693641618496</v>
      </c>
      <c r="FU4">
        <v>0.34364261168384846</v>
      </c>
      <c r="FV4">
        <v>7.7700077700077697E-2</v>
      </c>
      <c r="FW4">
        <v>0</v>
      </c>
      <c r="FX4">
        <v>0.80924855491329484</v>
      </c>
      <c r="FY4">
        <v>2.34375</v>
      </c>
      <c r="FZ4">
        <v>1.1299435028248588</v>
      </c>
      <c r="GA4">
        <v>0</v>
      </c>
      <c r="GB4">
        <v>0.11013215859030838</v>
      </c>
      <c r="GC4">
        <v>0</v>
      </c>
      <c r="GD4">
        <v>0</v>
      </c>
      <c r="GE4">
        <v>0.78125</v>
      </c>
      <c r="GF4">
        <v>0</v>
      </c>
      <c r="GG4">
        <v>0</v>
      </c>
      <c r="GH4">
        <v>0</v>
      </c>
      <c r="GI4">
        <v>0</v>
      </c>
      <c r="GJ4">
        <v>3.1690140845070425</v>
      </c>
      <c r="GK4">
        <v>0</v>
      </c>
      <c r="GL4">
        <v>5.8894230769230766</v>
      </c>
      <c r="GM4">
        <v>0</v>
      </c>
      <c r="GN4">
        <v>0</v>
      </c>
      <c r="GO4">
        <v>0</v>
      </c>
      <c r="GP4">
        <v>0</v>
      </c>
      <c r="GQ4">
        <v>0</v>
      </c>
      <c r="GR4">
        <v>1.2422360248447204</v>
      </c>
      <c r="GS4">
        <v>0</v>
      </c>
      <c r="GT4">
        <v>3.2128514056224891</v>
      </c>
      <c r="GU4">
        <v>1.3179571663920924</v>
      </c>
      <c r="GV4">
        <v>1.232394366197183</v>
      </c>
      <c r="GW4">
        <v>0.25284450063211128</v>
      </c>
      <c r="GX4">
        <v>0</v>
      </c>
      <c r="GY4">
        <v>0.30864197530864196</v>
      </c>
    </row>
    <row r="5" spans="1:207" x14ac:dyDescent="0.25">
      <c r="C5" s="48">
        <v>5</v>
      </c>
      <c r="D5">
        <v>1.1396011396011396</v>
      </c>
      <c r="E5">
        <v>1.6190476190476188</v>
      </c>
      <c r="F5">
        <v>5.3926206244087052</v>
      </c>
      <c r="G5">
        <v>0.8048289738430584</v>
      </c>
      <c r="H5">
        <v>0.59171597633136097</v>
      </c>
      <c r="I5">
        <v>8.105687416032243</v>
      </c>
      <c r="J5">
        <v>2.5110782865583459</v>
      </c>
      <c r="K5">
        <v>2.0752269779507135</v>
      </c>
      <c r="L5">
        <v>2.4342745861733199</v>
      </c>
      <c r="M5">
        <v>8.6666666666666679</v>
      </c>
      <c r="N5">
        <v>0.5423728813559322</v>
      </c>
      <c r="O5">
        <v>0.20080321285140562</v>
      </c>
      <c r="P5">
        <v>1.1415525114155249</v>
      </c>
      <c r="Q5">
        <v>0.78212290502793302</v>
      </c>
      <c r="R5">
        <v>0.88945362134688688</v>
      </c>
      <c r="S5">
        <v>3.872966692486445</v>
      </c>
      <c r="T5">
        <v>3.8507344184200076</v>
      </c>
      <c r="U5">
        <v>0.84643288996372423</v>
      </c>
      <c r="V5">
        <v>0.625</v>
      </c>
      <c r="W5">
        <v>2.9871977240398291</v>
      </c>
      <c r="X5">
        <v>3.4341782502044156</v>
      </c>
      <c r="Y5">
        <v>4.8425011753643634</v>
      </c>
      <c r="Z5">
        <v>5.3905390539053899</v>
      </c>
      <c r="AA5">
        <v>3.0097087378640777</v>
      </c>
      <c r="AB5">
        <v>7.0761014686248327</v>
      </c>
      <c r="AC5">
        <v>2.5516403402187118</v>
      </c>
      <c r="AD5">
        <v>6.3714902807775378</v>
      </c>
      <c r="AE5">
        <v>0.95652173913043481</v>
      </c>
      <c r="AF5">
        <v>1.837270341207349</v>
      </c>
      <c r="AG5">
        <v>0.45703839122486289</v>
      </c>
      <c r="AH5">
        <v>1.0387157695939566</v>
      </c>
      <c r="AI5">
        <v>1.3821138211382114</v>
      </c>
      <c r="AJ5">
        <v>0.71485305798252563</v>
      </c>
      <c r="AK5">
        <v>1.015228426395939</v>
      </c>
      <c r="AL5">
        <v>1.1918951132300357</v>
      </c>
      <c r="AM5">
        <v>0.6198347107438017</v>
      </c>
      <c r="AN5">
        <v>9.5419847328244267E-2</v>
      </c>
      <c r="AO5">
        <v>0</v>
      </c>
      <c r="AP5">
        <v>0.4372267332916927</v>
      </c>
      <c r="AQ5">
        <v>1.4556040756914121</v>
      </c>
      <c r="AR5">
        <v>1.075268817204301</v>
      </c>
      <c r="AS5">
        <v>0.16528925619834711</v>
      </c>
      <c r="AT5">
        <v>2.345058626465661</v>
      </c>
      <c r="AU5">
        <v>0.37593984962406013</v>
      </c>
      <c r="AV5">
        <v>0.74294205052005935</v>
      </c>
      <c r="AW5">
        <v>0.37926675094816686</v>
      </c>
      <c r="AX5">
        <v>0.69889341875364008</v>
      </c>
      <c r="AY5">
        <v>1.4925373134328357</v>
      </c>
      <c r="AZ5">
        <v>1.2567324955116697</v>
      </c>
      <c r="BA5">
        <v>1.1871508379888267</v>
      </c>
      <c r="BB5">
        <v>1.3501350135013501</v>
      </c>
      <c r="BC5">
        <v>1.5248796147672552</v>
      </c>
      <c r="BD5">
        <v>1.601067378252168</v>
      </c>
      <c r="BE5">
        <v>1.3761467889908259</v>
      </c>
      <c r="BF5">
        <v>1.8664047151277015</v>
      </c>
      <c r="BG5">
        <v>0.87804878048780499</v>
      </c>
      <c r="BH5">
        <v>0.62543432939541344</v>
      </c>
      <c r="BI5">
        <v>1.8558172733761598</v>
      </c>
      <c r="BJ5">
        <v>0.75046904315197005</v>
      </c>
      <c r="BK5">
        <v>5.2173913043478262</v>
      </c>
      <c r="BL5">
        <v>3.3676333021515443</v>
      </c>
      <c r="BM5">
        <v>1.4965986394557824</v>
      </c>
      <c r="BN5">
        <v>3.0876494023904377</v>
      </c>
      <c r="BO5">
        <v>2.0765027322404368</v>
      </c>
      <c r="BP5">
        <v>0.49019607843137247</v>
      </c>
      <c r="BQ5">
        <v>1.7369727047146397</v>
      </c>
      <c r="BR5">
        <v>1.0830324909747295</v>
      </c>
      <c r="BS5">
        <v>0.58479532163742687</v>
      </c>
      <c r="BT5">
        <v>1.3079667063020213</v>
      </c>
      <c r="BU5">
        <v>0.54884742041712409</v>
      </c>
      <c r="BV5">
        <v>7.1830985915492942</v>
      </c>
      <c r="BW5">
        <v>7.3323685479980698</v>
      </c>
      <c r="BX5">
        <v>4.3533389687235839</v>
      </c>
      <c r="BY5">
        <v>3.6934441366574333</v>
      </c>
      <c r="BZ5">
        <v>3.6934441366574333</v>
      </c>
      <c r="CA5">
        <v>2.8277634961439597</v>
      </c>
      <c r="CB5">
        <v>2.490234375</v>
      </c>
      <c r="CC5">
        <v>1.7667844522968197</v>
      </c>
      <c r="CD5">
        <v>1.6111707841031149</v>
      </c>
      <c r="CE5">
        <v>8.2683307332293285</v>
      </c>
      <c r="CF5">
        <v>1.7152658662092626</v>
      </c>
      <c r="CG5">
        <v>1.015228426395939</v>
      </c>
      <c r="CH5">
        <v>3.4506556245686681</v>
      </c>
      <c r="CI5">
        <v>3.442622950819672</v>
      </c>
      <c r="CJ5">
        <v>2.4297646165527711</v>
      </c>
      <c r="CK5" s="48">
        <v>2.2038567493112948</v>
      </c>
      <c r="CL5">
        <v>0.64350064350064351</v>
      </c>
      <c r="CM5">
        <v>0.94117647058823539</v>
      </c>
      <c r="CN5">
        <v>6.366307541625857</v>
      </c>
      <c r="CO5">
        <v>4.793388429752067</v>
      </c>
      <c r="CP5">
        <v>3.5623409669211199</v>
      </c>
      <c r="CQ5">
        <v>8.9031339031339058</v>
      </c>
      <c r="CR5">
        <v>7.2097378277153545</v>
      </c>
      <c r="CS5">
        <v>6.7118644067796609</v>
      </c>
      <c r="CT5">
        <v>2.5167785234899327</v>
      </c>
      <c r="CU5">
        <v>3.8919777601270846</v>
      </c>
      <c r="CV5">
        <v>2.3869346733668335</v>
      </c>
      <c r="CW5">
        <v>0.48426150121065376</v>
      </c>
      <c r="CX5">
        <v>2.1926389976507439</v>
      </c>
      <c r="CY5" s="48">
        <v>1.476510067114094</v>
      </c>
      <c r="CZ5">
        <v>1.1627906976744187</v>
      </c>
      <c r="DA5">
        <v>4.3902439024390238</v>
      </c>
      <c r="DB5">
        <v>2.276707530647986</v>
      </c>
      <c r="DC5">
        <v>3.4554250172771255</v>
      </c>
      <c r="DD5">
        <v>2.9840388619014586</v>
      </c>
      <c r="DE5">
        <v>2.1256038647343001</v>
      </c>
      <c r="DF5">
        <v>1.9436997319034852</v>
      </c>
      <c r="DG5">
        <v>1.7322834645669292</v>
      </c>
      <c r="DH5">
        <v>2.7937551355792927</v>
      </c>
      <c r="DI5">
        <v>0.6791171477079796</v>
      </c>
      <c r="DJ5">
        <v>0.82987551867219933</v>
      </c>
      <c r="DK5">
        <v>1.6445287792536372</v>
      </c>
      <c r="DL5">
        <v>0.88397790055248571</v>
      </c>
      <c r="DM5">
        <v>0.42881646655231564</v>
      </c>
      <c r="DN5">
        <v>0.56116722783389439</v>
      </c>
      <c r="DO5">
        <v>0.87145969498910669</v>
      </c>
      <c r="DP5">
        <v>2.7617212588310855</v>
      </c>
      <c r="DQ5">
        <v>3.534777651083238</v>
      </c>
      <c r="DR5">
        <v>0.70210631895687059</v>
      </c>
      <c r="DS5">
        <v>1.3592233009708738</v>
      </c>
      <c r="DT5">
        <v>0.88397790055248571</v>
      </c>
      <c r="DU5">
        <v>1.6925246826516218</v>
      </c>
      <c r="DV5">
        <v>1.7377567140600316</v>
      </c>
      <c r="DW5">
        <v>1.692420897718911</v>
      </c>
      <c r="DX5">
        <v>0.5089058524173028</v>
      </c>
      <c r="DY5">
        <v>2.8449502133712654</v>
      </c>
      <c r="DZ5">
        <v>2.6978417266187051</v>
      </c>
      <c r="EA5">
        <v>3.9170506912442393</v>
      </c>
      <c r="EB5">
        <v>0.92213114754098346</v>
      </c>
      <c r="EC5">
        <v>2.6910656620021527</v>
      </c>
      <c r="ED5">
        <v>3.7132987910189978</v>
      </c>
      <c r="EE5">
        <v>11.650485436893204</v>
      </c>
      <c r="EF5">
        <v>5.66356720202874</v>
      </c>
      <c r="EG5">
        <v>1.3552758954501452</v>
      </c>
      <c r="EH5">
        <v>1.2512030798845042</v>
      </c>
      <c r="EI5">
        <v>1.1600928074245938</v>
      </c>
      <c r="EJ5">
        <v>1.8867924528301887</v>
      </c>
      <c r="EK5">
        <v>0.97719869706840379</v>
      </c>
      <c r="EL5">
        <v>1.2987012987012987</v>
      </c>
      <c r="EM5">
        <v>2.5316455696202542</v>
      </c>
      <c r="EN5">
        <v>0</v>
      </c>
      <c r="EO5">
        <v>2.0833333333333326</v>
      </c>
      <c r="EP5">
        <v>10.05586592178771</v>
      </c>
      <c r="EQ5">
        <v>3.9800995024875627</v>
      </c>
      <c r="ER5">
        <v>13.211009174311927</v>
      </c>
      <c r="ES5">
        <v>0</v>
      </c>
      <c r="ET5">
        <v>0</v>
      </c>
      <c r="EU5">
        <v>1.1764705882352939</v>
      </c>
      <c r="EV5">
        <v>2.1834061135371177</v>
      </c>
      <c r="EW5">
        <v>0</v>
      </c>
      <c r="EX5">
        <v>2.0533880903490758</v>
      </c>
      <c r="EY5">
        <v>1.5267175572519087</v>
      </c>
      <c r="EZ5">
        <v>1.124859392575928</v>
      </c>
      <c r="FA5">
        <v>1.1673151750972763</v>
      </c>
      <c r="FB5">
        <v>0.30864197530864196</v>
      </c>
      <c r="FC5">
        <v>0.6256517205422315</v>
      </c>
      <c r="FD5">
        <v>1.2292118582791032</v>
      </c>
      <c r="FE5">
        <v>0.6097560975609756</v>
      </c>
      <c r="FF5">
        <v>0.75901328273244784</v>
      </c>
      <c r="FG5">
        <v>0.74786324786324787</v>
      </c>
      <c r="FH5">
        <v>0.61576354679802958</v>
      </c>
      <c r="FI5">
        <v>0.85592011412268187</v>
      </c>
      <c r="FJ5">
        <v>2.4060150375939848</v>
      </c>
      <c r="FK5">
        <v>3.0035335689045937</v>
      </c>
      <c r="FL5">
        <v>0.58027079303675055</v>
      </c>
      <c r="FM5">
        <v>1.1749347258485638</v>
      </c>
      <c r="FN5">
        <v>4.5103092783505154</v>
      </c>
      <c r="FO5">
        <v>2.4390243902439024</v>
      </c>
      <c r="FP5">
        <v>13.383297644539613</v>
      </c>
      <c r="FQ5">
        <v>11.269430051813471</v>
      </c>
      <c r="FR5">
        <v>5.2287581699346406</v>
      </c>
      <c r="FS5">
        <v>0.29940119760479045</v>
      </c>
      <c r="FT5">
        <v>1.7341040462427748</v>
      </c>
      <c r="FU5">
        <v>1.3745704467353952</v>
      </c>
      <c r="FV5">
        <v>1.3986013986013988</v>
      </c>
      <c r="FW5">
        <v>0.55248618784530379</v>
      </c>
      <c r="FX5">
        <v>3.352601156069364</v>
      </c>
      <c r="FY5">
        <v>2.34375</v>
      </c>
      <c r="FZ5">
        <v>2.5423728813559325</v>
      </c>
      <c r="GA5">
        <v>0</v>
      </c>
      <c r="GB5">
        <v>2.3127753303964758</v>
      </c>
      <c r="GC5">
        <v>0.41407867494824019</v>
      </c>
      <c r="GD5">
        <v>1.1135857461024499</v>
      </c>
      <c r="GE5">
        <v>1.7857142857142856</v>
      </c>
      <c r="GF5">
        <v>2.4691358024691357</v>
      </c>
      <c r="GG5">
        <v>2.4691358024691357</v>
      </c>
      <c r="GH5">
        <v>2.2284122562674096</v>
      </c>
      <c r="GI5">
        <v>0</v>
      </c>
      <c r="GJ5">
        <v>2.8169014084507049</v>
      </c>
      <c r="GK5">
        <v>0</v>
      </c>
      <c r="GL5">
        <v>2.6442307692307701</v>
      </c>
      <c r="GM5">
        <v>0</v>
      </c>
      <c r="GN5">
        <v>1.5233949945593037</v>
      </c>
      <c r="GO5">
        <v>0</v>
      </c>
      <c r="GP5">
        <v>0</v>
      </c>
      <c r="GQ5">
        <v>0</v>
      </c>
      <c r="GR5">
        <v>2.6086956521739131</v>
      </c>
      <c r="GS5">
        <v>1.5122873345935728</v>
      </c>
      <c r="GT5">
        <v>3.7483266398929054</v>
      </c>
      <c r="GU5">
        <v>3.2948929159802307</v>
      </c>
      <c r="GV5">
        <v>0.88028169014084501</v>
      </c>
      <c r="GW5">
        <v>1.7699115044247788</v>
      </c>
      <c r="GX5">
        <v>0.59435364041604755</v>
      </c>
      <c r="GY5">
        <v>0.77160493827160481</v>
      </c>
    </row>
    <row r="6" spans="1:207" ht="15.6" x14ac:dyDescent="0.25">
      <c r="B6" s="7" t="s">
        <v>21</v>
      </c>
      <c r="C6" s="7">
        <v>2</v>
      </c>
      <c r="D6" s="7">
        <v>10.398860398860398</v>
      </c>
      <c r="E6" s="7">
        <v>1.0476190476190479</v>
      </c>
      <c r="F6" s="7">
        <v>16.556291390728475</v>
      </c>
      <c r="G6" s="7">
        <v>15.291750503018108</v>
      </c>
      <c r="H6" s="7">
        <v>12.031558185404339</v>
      </c>
      <c r="I6" s="7">
        <v>17.733990147783253</v>
      </c>
      <c r="J6" s="7">
        <v>11.447562776957163</v>
      </c>
      <c r="K6" s="7">
        <v>11.413748378728924</v>
      </c>
      <c r="L6" s="7">
        <v>12.171372930866601</v>
      </c>
      <c r="M6" s="7">
        <v>18.666666666666664</v>
      </c>
      <c r="N6" s="7">
        <v>6.7796610169491522</v>
      </c>
      <c r="O6" s="7">
        <v>3.882195448460509</v>
      </c>
      <c r="P6" s="7">
        <v>12.328767123287669</v>
      </c>
      <c r="Q6" s="7">
        <v>7.4860335195530716</v>
      </c>
      <c r="R6" s="7">
        <v>8.8945362134688697</v>
      </c>
      <c r="S6" s="7">
        <v>17.583268783888457</v>
      </c>
      <c r="T6" s="7">
        <v>15.601429138547045</v>
      </c>
      <c r="U6" s="7">
        <v>8.101571946795648</v>
      </c>
      <c r="V6" s="7">
        <v>8.4134615384615365</v>
      </c>
      <c r="W6" s="7">
        <v>15.576102418207682</v>
      </c>
      <c r="X6" s="7">
        <v>15.044971381847915</v>
      </c>
      <c r="Y6" s="7">
        <v>20.216267042783262</v>
      </c>
      <c r="Z6" s="7">
        <v>16.941694169416945</v>
      </c>
      <c r="AA6" s="7">
        <v>16.21359223300971</v>
      </c>
      <c r="AB6" s="7">
        <v>16.644414775255896</v>
      </c>
      <c r="AC6" s="7">
        <v>9.5990279465370598</v>
      </c>
      <c r="AD6" s="7">
        <v>11.339092872570195</v>
      </c>
      <c r="AE6" s="7">
        <v>7.3043478260869561</v>
      </c>
      <c r="AF6" s="7">
        <v>8.9895013123359568</v>
      </c>
      <c r="AG6" s="7">
        <v>5.5758683729433276</v>
      </c>
      <c r="AH6" s="7">
        <v>5.8545797922568461</v>
      </c>
      <c r="AI6" s="7">
        <v>4.9593495934959346</v>
      </c>
      <c r="AJ6" s="7">
        <v>5.7188244638602059</v>
      </c>
      <c r="AK6" s="7">
        <v>10.152284263959391</v>
      </c>
      <c r="AL6" s="7">
        <v>16.924910607866508</v>
      </c>
      <c r="AM6" s="7">
        <v>10.330578512396695</v>
      </c>
      <c r="AN6" s="7">
        <v>5.7251908396946565</v>
      </c>
      <c r="AO6" s="7">
        <v>5.1987767584097861</v>
      </c>
      <c r="AP6" s="7">
        <v>5.683947532792005</v>
      </c>
      <c r="AQ6" s="7">
        <v>9.4614264919941782</v>
      </c>
      <c r="AR6" s="7">
        <v>7.7419354838709671</v>
      </c>
      <c r="AS6" s="7">
        <v>9.338842975206612</v>
      </c>
      <c r="AT6" s="7">
        <v>13.400335008375208</v>
      </c>
      <c r="AU6" s="7">
        <v>9.147869674185463</v>
      </c>
      <c r="AV6" s="7">
        <v>8.6181277860326908</v>
      </c>
      <c r="AW6" s="7">
        <v>3.9823008849557526</v>
      </c>
      <c r="AX6" s="7">
        <v>5.2999417588817712</v>
      </c>
      <c r="AY6" s="7">
        <v>14.458955223880597</v>
      </c>
      <c r="AZ6" s="7">
        <v>11.579892280071812</v>
      </c>
      <c r="BA6" s="7">
        <v>8.0307262569832396</v>
      </c>
      <c r="BB6" s="7">
        <v>15.931593159315931</v>
      </c>
      <c r="BC6" s="7">
        <v>17.174959871589085</v>
      </c>
      <c r="BD6" s="7">
        <v>16.877918612408273</v>
      </c>
      <c r="BE6" s="7">
        <v>13.761467889908257</v>
      </c>
      <c r="BF6" s="7">
        <v>14.734774066797641</v>
      </c>
      <c r="BG6" s="7">
        <v>7.2195121951219514</v>
      </c>
      <c r="BH6" s="7">
        <v>4.7255038220986796</v>
      </c>
      <c r="BI6" s="7">
        <v>7.1377587437544623</v>
      </c>
      <c r="BJ6" s="7">
        <v>7.5046904315197001</v>
      </c>
      <c r="BK6" s="7">
        <v>12.028985507246375</v>
      </c>
      <c r="BL6" s="7">
        <v>12.815715622076707</v>
      </c>
      <c r="BM6" s="7">
        <v>7.6190476190476186</v>
      </c>
      <c r="BN6" s="7">
        <v>9.0637450199203187</v>
      </c>
      <c r="BO6" s="7">
        <v>9.3989071038251382</v>
      </c>
      <c r="BP6" s="7">
        <v>8.0882352941176485</v>
      </c>
      <c r="BQ6" s="7">
        <v>10.918114143920596</v>
      </c>
      <c r="BR6" s="7">
        <v>7.2202166064981945</v>
      </c>
      <c r="BS6" s="7">
        <v>11.695906432748536</v>
      </c>
      <c r="BT6" s="7">
        <v>11.058263971462544</v>
      </c>
      <c r="BU6" s="7">
        <v>8.8913282107574112</v>
      </c>
      <c r="BV6" s="7">
        <v>20.492957746478876</v>
      </c>
      <c r="BW6" s="7">
        <v>23.878437047756872</v>
      </c>
      <c r="BX6" s="7">
        <v>18.089602704987325</v>
      </c>
      <c r="BY6" s="7">
        <v>19.94459833795014</v>
      </c>
      <c r="BZ6" s="7">
        <v>19.94459833795014</v>
      </c>
      <c r="CA6" s="7">
        <v>16.880891173950303</v>
      </c>
      <c r="CB6" s="7">
        <v>9.521484375</v>
      </c>
      <c r="CC6" s="7">
        <v>13.309776207302709</v>
      </c>
      <c r="CD6" s="7">
        <v>11.170784103114931</v>
      </c>
      <c r="CE6" s="7">
        <v>22.932917316692667</v>
      </c>
      <c r="CF6" s="7">
        <v>10.291595197255575</v>
      </c>
      <c r="CG6" s="7">
        <v>11.675126903553299</v>
      </c>
      <c r="CH6" s="7">
        <v>19.047619047619051</v>
      </c>
      <c r="CI6" s="7">
        <v>16.803278688524593</v>
      </c>
      <c r="CJ6" s="7">
        <v>10.478359908883828</v>
      </c>
      <c r="CK6" s="7">
        <v>9.2286501377410488</v>
      </c>
      <c r="CL6" s="7">
        <v>9.6525096525096519</v>
      </c>
      <c r="CM6" s="7">
        <v>9.0588235294117645</v>
      </c>
      <c r="CN6" s="7">
        <v>17.042115572967681</v>
      </c>
      <c r="CO6" s="7">
        <v>18.429752066115704</v>
      </c>
      <c r="CP6" s="7">
        <v>17.048346055979643</v>
      </c>
      <c r="CQ6" s="7">
        <v>19.871794871794872</v>
      </c>
      <c r="CR6" s="7">
        <v>16.853932584269664</v>
      </c>
      <c r="CS6" s="7">
        <v>26.576271186440678</v>
      </c>
      <c r="CT6" s="7">
        <v>11.996644295302016</v>
      </c>
      <c r="CU6" s="7">
        <v>12.787926926131853</v>
      </c>
      <c r="CV6" s="7">
        <v>8.7939698492462313</v>
      </c>
      <c r="CW6" s="7">
        <v>9.6852300242130767</v>
      </c>
      <c r="CX6" s="7">
        <v>9.7885669537979627</v>
      </c>
      <c r="CY6" s="7">
        <v>12.885906040268456</v>
      </c>
      <c r="CZ6" s="7">
        <v>8.4302325581395365</v>
      </c>
      <c r="DA6" s="7">
        <v>14.634146341463413</v>
      </c>
      <c r="DB6" s="7">
        <v>10.683012259194394</v>
      </c>
      <c r="DC6" s="7">
        <v>12.439530062197653</v>
      </c>
      <c r="DD6" s="7">
        <v>12.421929215822345</v>
      </c>
      <c r="DE6" s="7">
        <v>10.434782608695652</v>
      </c>
      <c r="DF6" s="7">
        <v>15.482573726541554</v>
      </c>
      <c r="DG6" s="7">
        <v>9.5275590551181111</v>
      </c>
      <c r="DH6" s="7">
        <v>11.33935907970419</v>
      </c>
      <c r="DI6" s="7">
        <v>7.9796264855687609</v>
      </c>
      <c r="DJ6" s="7">
        <v>6.6390041493775929</v>
      </c>
      <c r="DK6" s="7">
        <v>6.0721062618595818</v>
      </c>
      <c r="DL6" s="7">
        <v>8.2872928176795604</v>
      </c>
      <c r="DM6" s="7">
        <v>12.778730703259004</v>
      </c>
      <c r="DN6" s="7">
        <v>5.4994388327721664</v>
      </c>
      <c r="DO6" s="7">
        <v>12.1278140885984</v>
      </c>
      <c r="DP6" s="7">
        <v>9.5696852922286446</v>
      </c>
      <c r="DQ6" s="7">
        <v>14.367160775370582</v>
      </c>
      <c r="DR6" s="7">
        <v>15.245737211634905</v>
      </c>
      <c r="DS6" s="7">
        <v>12.038834951456311</v>
      </c>
      <c r="DT6" s="7">
        <v>8.2872928176795604</v>
      </c>
      <c r="DU6" s="7">
        <v>15.796897038081806</v>
      </c>
      <c r="DV6" s="7">
        <v>16.587677725118482</v>
      </c>
      <c r="DW6" s="7">
        <v>15.378955114054452</v>
      </c>
      <c r="DX6" s="7">
        <v>8.3969465648854964</v>
      </c>
      <c r="DY6" s="7">
        <v>10.881934566145093</v>
      </c>
      <c r="DZ6" s="7">
        <v>11.151079136690649</v>
      </c>
      <c r="EA6" s="7">
        <v>9.9078341013824875</v>
      </c>
      <c r="EB6" s="7">
        <v>4.8155737704918042</v>
      </c>
      <c r="EC6" s="7">
        <v>1.7222820236813776</v>
      </c>
      <c r="ED6" s="7">
        <v>16.321243523316063</v>
      </c>
      <c r="EE6" s="7">
        <v>18.005295675198592</v>
      </c>
      <c r="EF6" s="7">
        <v>18.681318681318686</v>
      </c>
      <c r="EG6" s="7">
        <v>7.744433688286545</v>
      </c>
      <c r="EH6" s="7">
        <v>8.2771896053897986</v>
      </c>
      <c r="EI6" s="7">
        <v>4.5630317092034032</v>
      </c>
      <c r="EJ6" s="7">
        <v>11.320754716981131</v>
      </c>
      <c r="EK6" s="7">
        <v>14.983713355048858</v>
      </c>
      <c r="EL6" s="7">
        <v>9.7402597402597415</v>
      </c>
      <c r="EM6" s="7">
        <v>12.025316455696203</v>
      </c>
      <c r="EN6" s="7">
        <v>1.7857142857142856</v>
      </c>
      <c r="EO6" s="7">
        <v>10.41666666666667</v>
      </c>
      <c r="EP6" s="7">
        <v>14.24581005586592</v>
      </c>
      <c r="EQ6" s="7">
        <v>13.930348258706466</v>
      </c>
      <c r="ER6" s="7">
        <v>22.201834862385322</v>
      </c>
      <c r="ES6" s="7">
        <v>5.982905982905983</v>
      </c>
      <c r="ET6" s="7">
        <v>4</v>
      </c>
      <c r="EU6" s="7">
        <v>14.957983193277311</v>
      </c>
      <c r="EV6" s="7">
        <v>15.720524017467248</v>
      </c>
      <c r="EW6" s="7">
        <v>6.8493150684931505</v>
      </c>
      <c r="EX6" s="7">
        <v>11.088295687885012</v>
      </c>
      <c r="EY6" s="7">
        <v>9.9236641221374047</v>
      </c>
      <c r="EZ6" s="7">
        <v>9.6737907761529804</v>
      </c>
      <c r="FA6" s="7">
        <v>6.2256809338521402</v>
      </c>
      <c r="FB6" s="7">
        <v>9.2592592592592577</v>
      </c>
      <c r="FC6" s="7">
        <v>12.095933263816477</v>
      </c>
      <c r="FD6" s="7">
        <v>10.050614605929139</v>
      </c>
      <c r="FE6" s="7">
        <v>10.060975609756097</v>
      </c>
      <c r="FF6" s="7">
        <v>12.144212523719164</v>
      </c>
      <c r="FG6" s="7">
        <v>10.683760683760685</v>
      </c>
      <c r="FH6" s="7">
        <v>7.6354679802955667</v>
      </c>
      <c r="FI6" s="7">
        <v>11.982881597717546</v>
      </c>
      <c r="FJ6" s="7">
        <v>16.090225563909776</v>
      </c>
      <c r="FK6" s="7">
        <v>15.547703180212011</v>
      </c>
      <c r="FL6" s="7">
        <v>8.3172147001934249</v>
      </c>
      <c r="FM6" s="7">
        <v>9.3994778067885107</v>
      </c>
      <c r="FN6" s="7">
        <v>13.273195876288662</v>
      </c>
      <c r="FO6" s="7">
        <v>7.3170731707317067</v>
      </c>
      <c r="FP6" s="7">
        <v>16.27408993576017</v>
      </c>
      <c r="FQ6" s="7">
        <v>25.259067357512954</v>
      </c>
      <c r="FR6" s="7">
        <v>20.751633986928109</v>
      </c>
      <c r="FS6" s="7">
        <v>7.934131736526945</v>
      </c>
      <c r="FT6" s="7">
        <v>11.271676300578035</v>
      </c>
      <c r="FU6" s="7">
        <v>7.0446735395189002</v>
      </c>
      <c r="FV6" s="7">
        <v>11.033411033411033</v>
      </c>
      <c r="FW6" s="7">
        <v>10.497237569060774</v>
      </c>
      <c r="FX6" s="7">
        <v>11.21387283236994</v>
      </c>
      <c r="FY6" s="7">
        <v>9.375</v>
      </c>
      <c r="FZ6" s="7">
        <v>10.169491525423728</v>
      </c>
      <c r="GA6" s="7">
        <v>5.4878048780487809</v>
      </c>
      <c r="GB6" s="7">
        <v>12.555066079295154</v>
      </c>
      <c r="GC6" s="7">
        <v>7.4534161490683228</v>
      </c>
      <c r="GD6" s="7">
        <v>12.360801781737193</v>
      </c>
      <c r="GE6" s="7">
        <v>12.946428571428573</v>
      </c>
      <c r="GF6" s="7">
        <v>17.989417989417987</v>
      </c>
      <c r="GG6" s="7">
        <v>17.989417989417987</v>
      </c>
      <c r="GH6" s="7">
        <v>14.345403899721449</v>
      </c>
      <c r="GI6" s="7">
        <v>4.1666666666666661</v>
      </c>
      <c r="GJ6" s="7">
        <v>17.48826291079812</v>
      </c>
      <c r="GK6" s="7">
        <v>6.0975609756097562</v>
      </c>
      <c r="GL6" s="7">
        <v>16.105769230769234</v>
      </c>
      <c r="GM6" s="7">
        <v>13.145539906103288</v>
      </c>
      <c r="GN6" s="7">
        <v>14.472252448313384</v>
      </c>
      <c r="GO6" s="7">
        <v>3.7037037037037033</v>
      </c>
      <c r="GP6" s="7">
        <v>3.5714285714285712</v>
      </c>
      <c r="GQ6" s="7">
        <v>7.9861111111111107</v>
      </c>
      <c r="GR6" s="7">
        <v>9.4409937888198758</v>
      </c>
      <c r="GS6" s="7">
        <v>6.616257088846881</v>
      </c>
      <c r="GT6" s="7">
        <v>9.1030789825970562</v>
      </c>
      <c r="GU6" s="7">
        <v>13.344316309719936</v>
      </c>
      <c r="GV6" s="7">
        <v>12.5</v>
      </c>
      <c r="GW6" s="7">
        <v>9.7345132743362832</v>
      </c>
      <c r="GX6" s="7">
        <v>6.0921248142644879</v>
      </c>
      <c r="GY6" s="7">
        <v>5.0925925925925926</v>
      </c>
    </row>
    <row r="7" spans="1:207" ht="15.6" x14ac:dyDescent="0.25">
      <c r="B7" s="7"/>
      <c r="C7" s="7">
        <v>1</v>
      </c>
      <c r="D7" s="7">
        <v>8.5470085470085468</v>
      </c>
      <c r="E7" s="7">
        <v>6.1904761904761898</v>
      </c>
      <c r="F7" s="7">
        <v>9.1769157994323542</v>
      </c>
      <c r="G7" s="7">
        <v>9.0543259557344058</v>
      </c>
      <c r="H7" s="7">
        <v>7.495069033530573</v>
      </c>
      <c r="I7" s="7">
        <v>10.255261979399911</v>
      </c>
      <c r="J7" s="7">
        <v>9.6750369276218642</v>
      </c>
      <c r="K7" s="7">
        <v>10.700389105058363</v>
      </c>
      <c r="L7" s="7">
        <v>8.4712755598831535</v>
      </c>
      <c r="M7" s="7">
        <v>8.6666666666666714</v>
      </c>
      <c r="N7" s="7">
        <v>6.4406779661016937</v>
      </c>
      <c r="O7" s="7">
        <v>4.9531459170013381</v>
      </c>
      <c r="P7" s="7">
        <v>9.2465753424657535</v>
      </c>
      <c r="Q7" s="7">
        <v>9.1620111731843608</v>
      </c>
      <c r="R7" s="7">
        <v>9.7839898348157561</v>
      </c>
      <c r="S7" s="7">
        <v>8.2881487219209902</v>
      </c>
      <c r="T7" s="7">
        <v>10.043668122270741</v>
      </c>
      <c r="U7" s="7">
        <v>6.0459492140266011</v>
      </c>
      <c r="V7" s="7">
        <v>9.2307692307692335</v>
      </c>
      <c r="W7" s="7">
        <v>9.6017069701280207</v>
      </c>
      <c r="X7" s="7">
        <v>11.283728536385937</v>
      </c>
      <c r="Y7" s="7">
        <v>11.659614480488951</v>
      </c>
      <c r="Z7" s="7">
        <v>6.8206820682068177</v>
      </c>
      <c r="AA7" s="7">
        <v>6.0194174757281544</v>
      </c>
      <c r="AB7" s="7">
        <v>6.8980863373386789</v>
      </c>
      <c r="AC7" s="7">
        <v>7.5334143377885781</v>
      </c>
      <c r="AD7" s="7">
        <v>6.4794816414686807</v>
      </c>
      <c r="AE7" s="7">
        <v>4.695652173913043</v>
      </c>
      <c r="AF7" s="7">
        <v>10.170603674540681</v>
      </c>
      <c r="AG7" s="7">
        <v>6.4899451553930518</v>
      </c>
      <c r="AH7" s="7">
        <v>9.6317280453257776</v>
      </c>
      <c r="AI7" s="7">
        <v>8.9430894308943074</v>
      </c>
      <c r="AJ7" s="7">
        <v>10.484511517077047</v>
      </c>
      <c r="AK7" s="7">
        <v>10.152284263959393</v>
      </c>
      <c r="AL7" s="7">
        <v>12.872467222884381</v>
      </c>
      <c r="AM7" s="7">
        <v>7.954545454545455</v>
      </c>
      <c r="AN7" s="7">
        <v>9.5419847328244263</v>
      </c>
      <c r="AO7" s="7">
        <v>10.19367991845056</v>
      </c>
      <c r="AP7" s="7">
        <v>6.3710181136789501</v>
      </c>
      <c r="AQ7" s="7">
        <v>7.278020378457061</v>
      </c>
      <c r="AR7" s="7">
        <v>7.0967741935483897</v>
      </c>
      <c r="AS7" s="7">
        <v>8.5950413223140494</v>
      </c>
      <c r="AT7" s="7">
        <v>7.5376884422110599</v>
      </c>
      <c r="AU7" s="7">
        <v>8.1453634085213036</v>
      </c>
      <c r="AV7" s="7">
        <v>9.0638930163447267</v>
      </c>
      <c r="AW7" s="7">
        <v>3.9190897597977239</v>
      </c>
      <c r="AX7" s="7">
        <v>5.7076295864880597</v>
      </c>
      <c r="AY7" s="7">
        <v>12.779850746268655</v>
      </c>
      <c r="AZ7" s="7">
        <v>10.233393177737883</v>
      </c>
      <c r="BA7" s="7">
        <v>0.9078212290502794</v>
      </c>
      <c r="BB7" s="7">
        <v>9.6309630963096318</v>
      </c>
      <c r="BC7" s="7">
        <v>9.6308186195826657</v>
      </c>
      <c r="BD7" s="7">
        <v>7.4716477651767832</v>
      </c>
      <c r="BE7" s="7">
        <v>9.0214067278287438</v>
      </c>
      <c r="BF7" s="7">
        <v>12.475442043222007</v>
      </c>
      <c r="BG7" s="7">
        <v>7.6097560975609753</v>
      </c>
      <c r="BH7" s="7">
        <v>6.5323141070187623</v>
      </c>
      <c r="BI7" s="7">
        <v>8.2084225553176289</v>
      </c>
      <c r="BJ7" s="7">
        <v>6.7542213883677302</v>
      </c>
      <c r="BK7" s="7">
        <v>5.5072463768115938</v>
      </c>
      <c r="BL7" s="7">
        <v>7.4836295603367624</v>
      </c>
      <c r="BM7" s="7">
        <v>5.4421768707483</v>
      </c>
      <c r="BN7" s="7">
        <v>5.9760956175298805</v>
      </c>
      <c r="BO7" s="7">
        <v>5.7923497267759547</v>
      </c>
      <c r="BP7" s="7">
        <v>9.0686274509803901</v>
      </c>
      <c r="BQ7" s="7">
        <v>8.4367245657568244</v>
      </c>
      <c r="BR7" s="7">
        <v>7.2202166064981927</v>
      </c>
      <c r="BS7" s="7">
        <v>9.9415204678362574</v>
      </c>
      <c r="BT7" s="7">
        <v>10.344827586206897</v>
      </c>
      <c r="BU7" s="7">
        <v>9.6597145993413829</v>
      </c>
      <c r="BV7" s="7">
        <v>12.112676056338032</v>
      </c>
      <c r="BW7" s="7">
        <v>12.445730824891463</v>
      </c>
      <c r="BX7" s="7">
        <v>12.04564666103127</v>
      </c>
      <c r="BY7" s="7">
        <v>15.420129270544777</v>
      </c>
      <c r="BZ7" s="7">
        <v>15.420129270544777</v>
      </c>
      <c r="CA7" s="7">
        <v>14.138817480719794</v>
      </c>
      <c r="CB7" s="7">
        <v>6.34765625</v>
      </c>
      <c r="CC7" s="7">
        <v>10.011778563015314</v>
      </c>
      <c r="CD7" s="7">
        <v>7.0891514500537038</v>
      </c>
      <c r="CE7" s="7">
        <v>13.650546021840874</v>
      </c>
      <c r="CF7" s="7">
        <v>10.463121783876501</v>
      </c>
      <c r="CG7" s="7">
        <v>19.289340101522846</v>
      </c>
      <c r="CH7" s="7">
        <v>15.458937198067634</v>
      </c>
      <c r="CI7" s="7">
        <v>11.639344262295079</v>
      </c>
      <c r="CJ7" s="7">
        <v>6.9096431283219424</v>
      </c>
      <c r="CK7" s="7">
        <v>7.4380165289256173</v>
      </c>
      <c r="CL7" s="7">
        <v>6.6924066924066903</v>
      </c>
      <c r="CM7" s="7">
        <v>6.7058823529411757</v>
      </c>
      <c r="CN7" s="7">
        <v>9.4025465230166532</v>
      </c>
      <c r="CO7" s="7">
        <v>10.826446280991739</v>
      </c>
      <c r="CP7" s="7">
        <v>10.771840542832912</v>
      </c>
      <c r="CQ7" s="7">
        <v>11.609686609686605</v>
      </c>
      <c r="CR7" s="7">
        <v>11.610486891385765</v>
      </c>
      <c r="CS7" s="7">
        <v>10.508474576271183</v>
      </c>
      <c r="CT7" s="7">
        <v>12.248322147651006</v>
      </c>
      <c r="CU7" s="7">
        <v>10.722795869737887</v>
      </c>
      <c r="CV7" s="7">
        <v>7.2864321608040203</v>
      </c>
      <c r="CW7" s="7">
        <v>9.6852300242130731</v>
      </c>
      <c r="CX7" s="7">
        <v>7.7525450274079866</v>
      </c>
      <c r="CY7" s="7">
        <v>8.724832214765101</v>
      </c>
      <c r="CZ7" s="7">
        <v>6.6860465116279073</v>
      </c>
      <c r="DA7" s="7">
        <v>6.0975609756097562</v>
      </c>
      <c r="DB7" s="7">
        <v>9.3403385872737896</v>
      </c>
      <c r="DC7" s="7">
        <v>7.6710435383552138</v>
      </c>
      <c r="DD7" s="7">
        <v>8.4663428174878561</v>
      </c>
      <c r="DE7" s="7">
        <v>6.3768115942028984</v>
      </c>
      <c r="DF7" s="7">
        <v>9.048257372654156</v>
      </c>
      <c r="DG7" s="7">
        <v>7.7952755905511815</v>
      </c>
      <c r="DH7" s="7">
        <v>11.01068200493016</v>
      </c>
      <c r="DI7" s="7">
        <v>6.6213921901528003</v>
      </c>
      <c r="DJ7" s="7">
        <v>5.3941908713692932</v>
      </c>
      <c r="DK7" s="7">
        <v>5.3763440860215068</v>
      </c>
      <c r="DL7" s="7">
        <v>8.618784530386737</v>
      </c>
      <c r="DM7" s="7">
        <v>12.264150943396228</v>
      </c>
      <c r="DN7" s="7">
        <v>4.3771043771043781</v>
      </c>
      <c r="DO7" s="7">
        <v>14.161220043572987</v>
      </c>
      <c r="DP7" s="7">
        <v>6.3583815028901736</v>
      </c>
      <c r="DQ7" s="7">
        <v>11.972633979475482</v>
      </c>
      <c r="DR7" s="7">
        <v>16.0481444332999</v>
      </c>
      <c r="DS7" s="7">
        <v>9.0291262135922352</v>
      </c>
      <c r="DT7" s="7">
        <v>8.618784530386737</v>
      </c>
      <c r="DU7" s="7">
        <v>8.7447108603667125</v>
      </c>
      <c r="DV7" s="7">
        <v>10.426540284360193</v>
      </c>
      <c r="DW7" s="7">
        <v>11.773362766740252</v>
      </c>
      <c r="DX7" s="7">
        <v>7.3791348600508897</v>
      </c>
      <c r="DY7" s="7">
        <v>9.1749644381223323</v>
      </c>
      <c r="DZ7" s="7">
        <v>7.733812949640285</v>
      </c>
      <c r="EA7" s="7">
        <v>6.7972350230414769</v>
      </c>
      <c r="EB7" s="7">
        <v>4.7131147540983607</v>
      </c>
      <c r="EC7" s="7">
        <v>7.4273412271259431</v>
      </c>
      <c r="ED7" s="7">
        <v>8.0310880829015545</v>
      </c>
      <c r="EE7" s="7">
        <v>5.8252427184465958</v>
      </c>
      <c r="EF7" s="7">
        <v>7.185122569737949</v>
      </c>
      <c r="EG7" s="7">
        <v>4.646660212971927</v>
      </c>
      <c r="EH7" s="7">
        <v>5.4860442733397488</v>
      </c>
      <c r="EI7" s="7">
        <v>3.4802784222737833</v>
      </c>
      <c r="EJ7" s="7">
        <v>9.2243186582809233</v>
      </c>
      <c r="EK7" s="7">
        <v>9.4462540716612402</v>
      </c>
      <c r="EL7" s="7">
        <v>8.7662337662337659</v>
      </c>
      <c r="EM7" s="7">
        <v>10.126582278481013</v>
      </c>
      <c r="EN7" s="7">
        <v>7.1428571428571432</v>
      </c>
      <c r="EO7" s="7">
        <v>7.2916666666666643</v>
      </c>
      <c r="EP7" s="7">
        <v>9.77653631284916</v>
      </c>
      <c r="EQ7" s="7">
        <v>10.945273631840795</v>
      </c>
      <c r="ER7" s="7">
        <v>8.8073394495412884</v>
      </c>
      <c r="ES7" s="7">
        <v>8.9743589743589745</v>
      </c>
      <c r="ET7" s="7">
        <v>9.3333333333333339</v>
      </c>
      <c r="EU7" s="7">
        <v>11.764705882352938</v>
      </c>
      <c r="EV7" s="7">
        <v>11.135371179039304</v>
      </c>
      <c r="EW7" s="7">
        <v>7.5342465753424657</v>
      </c>
      <c r="EX7" s="7">
        <v>6.3655030800821333</v>
      </c>
      <c r="EY7" s="7">
        <v>7.6335877862595396</v>
      </c>
      <c r="EZ7" s="7">
        <v>6.8616422947131603</v>
      </c>
      <c r="FA7" s="7">
        <v>6.2256809338521393</v>
      </c>
      <c r="FB7" s="7">
        <v>13.374485596707823</v>
      </c>
      <c r="FC7" s="7">
        <v>15.328467153284668</v>
      </c>
      <c r="FD7" s="7">
        <v>12.147505422993493</v>
      </c>
      <c r="FE7" s="7">
        <v>10.823170731707316</v>
      </c>
      <c r="FF7" s="7">
        <v>10.246679316888049</v>
      </c>
      <c r="FG7" s="7">
        <v>13.782051282051281</v>
      </c>
      <c r="FH7" s="7">
        <v>8.2512315270935961</v>
      </c>
      <c r="FI7" s="7">
        <v>9.1298145506419406</v>
      </c>
      <c r="FJ7" s="7">
        <v>8.2706766917293244</v>
      </c>
      <c r="FK7" s="7">
        <v>8.8339222614841013</v>
      </c>
      <c r="FL7" s="7">
        <v>6.1895551257253381</v>
      </c>
      <c r="FM7" s="7">
        <v>6.6579634464751969</v>
      </c>
      <c r="FN7" s="7">
        <v>7.0876288659793794</v>
      </c>
      <c r="FO7" s="7">
        <v>7.3170731707317085</v>
      </c>
      <c r="FP7" s="7">
        <v>25.910064239828699</v>
      </c>
      <c r="FQ7" s="7">
        <v>9.3264248704663189</v>
      </c>
      <c r="FR7" s="7">
        <v>8.9869281045751563</v>
      </c>
      <c r="FS7" s="7">
        <v>8.9820359281437145</v>
      </c>
      <c r="FT7" s="7">
        <v>8.6705202312138727</v>
      </c>
      <c r="FU7" s="7">
        <v>5.1546391752577314</v>
      </c>
      <c r="FV7" s="7">
        <v>9.0132090132090124</v>
      </c>
      <c r="FW7" s="7">
        <v>8.2872928176795586</v>
      </c>
      <c r="FX7" s="7">
        <v>7.8612716763005785</v>
      </c>
      <c r="FY7" s="7">
        <v>7.03125</v>
      </c>
      <c r="FZ7" s="7">
        <v>7.9096045197740104</v>
      </c>
      <c r="GA7" s="7">
        <v>6.0975609756097562</v>
      </c>
      <c r="GB7" s="7">
        <v>8.5903083700440543</v>
      </c>
      <c r="GC7" s="7">
        <v>6.9358178053830235</v>
      </c>
      <c r="GD7" s="7">
        <v>7.4610244988864167</v>
      </c>
      <c r="GE7" s="7">
        <v>8.8169642857142847</v>
      </c>
      <c r="GF7" s="7">
        <v>10.405643738977073</v>
      </c>
      <c r="GG7" s="7">
        <v>10.405643738977073</v>
      </c>
      <c r="GH7" s="7">
        <v>8.7743732590529255</v>
      </c>
      <c r="GI7" s="7">
        <v>6.9444444444444446</v>
      </c>
      <c r="GJ7" s="7">
        <v>10.328638497652587</v>
      </c>
      <c r="GK7" s="7">
        <v>8.5365853658536572</v>
      </c>
      <c r="GL7" s="7">
        <v>6.850961538461533</v>
      </c>
      <c r="GM7" s="7">
        <v>8.9201877934272282</v>
      </c>
      <c r="GN7" s="7">
        <v>8.2698585418933632</v>
      </c>
      <c r="GO7" s="7">
        <v>11.111111111111111</v>
      </c>
      <c r="GP7" s="7">
        <v>7.1428571428571423</v>
      </c>
      <c r="GQ7" s="7">
        <v>5.9027777777777786</v>
      </c>
      <c r="GR7" s="7">
        <v>6.2111801242236027</v>
      </c>
      <c r="GS7" s="7">
        <v>5.2930056710775055</v>
      </c>
      <c r="GT7" s="7">
        <v>5.354752342704149</v>
      </c>
      <c r="GU7" s="7">
        <v>6.5897858319604588</v>
      </c>
      <c r="GV7" s="7">
        <v>8.97887323943662</v>
      </c>
      <c r="GW7" s="7">
        <v>5.9418457648546141</v>
      </c>
      <c r="GX7" s="7">
        <v>4.606240713224369</v>
      </c>
      <c r="GY7" s="7">
        <v>3.3950617283950608</v>
      </c>
    </row>
    <row r="8" spans="1:207" ht="15.6" x14ac:dyDescent="0.25">
      <c r="B8" s="7"/>
      <c r="C8" s="7">
        <v>0.5</v>
      </c>
      <c r="D8" s="7">
        <v>23.361823361823362</v>
      </c>
      <c r="E8" s="7">
        <v>24.761904761904759</v>
      </c>
      <c r="F8" s="7">
        <v>25.638599810785244</v>
      </c>
      <c r="G8" s="7">
        <v>20.120724346076464</v>
      </c>
      <c r="H8" s="7">
        <v>18.343195266272193</v>
      </c>
      <c r="I8" s="7">
        <v>13.882669055082843</v>
      </c>
      <c r="J8" s="7">
        <v>17.577548005908419</v>
      </c>
      <c r="K8" s="7">
        <v>18.741893644617384</v>
      </c>
      <c r="L8" s="7">
        <v>22.395326192794549</v>
      </c>
      <c r="M8" s="7">
        <v>15.333333333333329</v>
      </c>
      <c r="N8" s="7">
        <v>23.593220338983048</v>
      </c>
      <c r="O8" s="7">
        <v>21.218206157965195</v>
      </c>
      <c r="P8" s="7">
        <v>24.086757990867582</v>
      </c>
      <c r="Q8" s="7">
        <v>22.793296089385475</v>
      </c>
      <c r="R8" s="7">
        <v>18.932655654383737</v>
      </c>
      <c r="S8" s="7">
        <v>22.927962819519763</v>
      </c>
      <c r="T8" s="7">
        <v>19.372766971020244</v>
      </c>
      <c r="U8" s="7">
        <v>20.798065296251512</v>
      </c>
      <c r="V8" s="7">
        <v>20.81730769230769</v>
      </c>
      <c r="W8" s="7">
        <v>23.968705547652917</v>
      </c>
      <c r="X8" s="7">
        <v>20.605069501226495</v>
      </c>
      <c r="Y8" s="7">
        <v>20.545369064409968</v>
      </c>
      <c r="Z8" s="7">
        <v>15.841584158415841</v>
      </c>
      <c r="AA8" s="7">
        <v>15.339805825242717</v>
      </c>
      <c r="AB8" s="7">
        <v>17.534490431686688</v>
      </c>
      <c r="AC8" s="7">
        <v>24.787363304981771</v>
      </c>
      <c r="AD8" s="7">
        <v>21.274298056155509</v>
      </c>
      <c r="AE8" s="7">
        <v>14.956521739130437</v>
      </c>
      <c r="AF8" s="7">
        <v>18.372703412073495</v>
      </c>
      <c r="AG8" s="7">
        <v>26.508226691042054</v>
      </c>
      <c r="AH8" s="7">
        <v>23.135033050047216</v>
      </c>
      <c r="AI8" s="7">
        <v>23.333333333333339</v>
      </c>
      <c r="AJ8" s="7">
        <v>23.431294678316124</v>
      </c>
      <c r="AK8" s="7">
        <v>24.703891708967845</v>
      </c>
      <c r="AL8" s="7">
        <v>26.817640047675809</v>
      </c>
      <c r="AM8" s="7">
        <v>19.52479338842975</v>
      </c>
      <c r="AN8" s="7">
        <v>20.324427480916032</v>
      </c>
      <c r="AO8" s="7">
        <v>20.387359836901119</v>
      </c>
      <c r="AP8" s="7">
        <v>21.986258588382256</v>
      </c>
      <c r="AQ8" s="7">
        <v>23.580786026200872</v>
      </c>
      <c r="AR8" s="7">
        <v>24.623655913978496</v>
      </c>
      <c r="AS8" s="7">
        <v>25.454545454545457</v>
      </c>
      <c r="AT8" s="7">
        <v>17.587939698492459</v>
      </c>
      <c r="AU8" s="7">
        <v>21.679197994987465</v>
      </c>
      <c r="AV8" s="7">
        <v>15.676077265973252</v>
      </c>
      <c r="AW8" s="7">
        <v>18.83691529709229</v>
      </c>
      <c r="AX8" s="7">
        <v>24.344787419918465</v>
      </c>
      <c r="AY8" s="7">
        <v>21.268656716417912</v>
      </c>
      <c r="AZ8" s="7">
        <v>20.197486535008974</v>
      </c>
      <c r="BA8" s="7">
        <v>23.812849162011176</v>
      </c>
      <c r="BB8" s="7">
        <v>15.571557155715571</v>
      </c>
      <c r="BC8" s="7">
        <v>16.452648475120387</v>
      </c>
      <c r="BD8" s="7">
        <v>16.144096064042696</v>
      </c>
      <c r="BE8" s="7">
        <v>24.923547400611621</v>
      </c>
      <c r="BF8" s="7">
        <v>22.986247544204325</v>
      </c>
      <c r="BG8" s="7">
        <v>28.878048780487806</v>
      </c>
      <c r="BH8" s="7">
        <v>19.805420430854763</v>
      </c>
      <c r="BI8" s="7">
        <v>21.627408993576019</v>
      </c>
      <c r="BJ8" s="7">
        <v>23.45215759849906</v>
      </c>
      <c r="BK8" s="7">
        <v>21.014492753623195</v>
      </c>
      <c r="BL8" s="7">
        <v>20.860617399438723</v>
      </c>
      <c r="BM8" s="7">
        <v>21.7687074829932</v>
      </c>
      <c r="BN8" s="7">
        <v>24.501992031872511</v>
      </c>
      <c r="BO8" s="7">
        <v>21.420765027322403</v>
      </c>
      <c r="BP8" s="7">
        <v>26.470588235294116</v>
      </c>
      <c r="BQ8" s="7">
        <v>22.828784119106704</v>
      </c>
      <c r="BR8" s="7">
        <v>23.46570397111914</v>
      </c>
      <c r="BS8" s="7">
        <v>26.315789473684205</v>
      </c>
      <c r="BT8" s="7">
        <v>29.250891795481568</v>
      </c>
      <c r="BU8" s="7">
        <v>28.869374313940725</v>
      </c>
      <c r="BV8" s="7">
        <v>16.197183098591552</v>
      </c>
      <c r="BW8" s="7">
        <v>15.436565364206459</v>
      </c>
      <c r="BX8" s="7">
        <v>15.722738799661883</v>
      </c>
      <c r="BY8" s="7">
        <v>21.975992613111728</v>
      </c>
      <c r="BZ8" s="7">
        <v>21.975992613111728</v>
      </c>
      <c r="CA8" s="7">
        <v>21.936589545844043</v>
      </c>
      <c r="CB8" s="7">
        <v>20.361328125</v>
      </c>
      <c r="CC8" s="7">
        <v>27.974087161366313</v>
      </c>
      <c r="CD8" s="7">
        <v>19.441460794844257</v>
      </c>
      <c r="CE8" s="7">
        <v>19.26677067082683</v>
      </c>
      <c r="CF8" s="7">
        <v>35.334476843910807</v>
      </c>
      <c r="CG8" s="7">
        <v>20.71065989847715</v>
      </c>
      <c r="CH8" s="7">
        <v>20.565907522429264</v>
      </c>
      <c r="CI8" s="7">
        <v>19.180327868852466</v>
      </c>
      <c r="CJ8" s="7">
        <v>13.515565679574795</v>
      </c>
      <c r="CK8" s="7">
        <v>20.798898071625349</v>
      </c>
      <c r="CL8" s="7">
        <v>20.72072072072072</v>
      </c>
      <c r="CM8" s="7">
        <v>20.823529411764707</v>
      </c>
      <c r="CN8" s="7">
        <v>18.903036238981386</v>
      </c>
      <c r="CO8" s="7">
        <v>20.743801652892557</v>
      </c>
      <c r="CP8" s="7">
        <v>20.610687022900766</v>
      </c>
      <c r="CQ8" s="7">
        <v>16.951566951566953</v>
      </c>
      <c r="CR8" s="7">
        <v>19.756554307116104</v>
      </c>
      <c r="CS8" s="7">
        <v>14.237288135593218</v>
      </c>
      <c r="CT8" s="7">
        <v>26.342281879194633</v>
      </c>
      <c r="CU8" s="7">
        <v>21.604447974583</v>
      </c>
      <c r="CV8" s="7">
        <v>26.633165829145728</v>
      </c>
      <c r="CW8" s="7">
        <v>27.360774818401939</v>
      </c>
      <c r="CX8" s="7">
        <v>22.631166797180896</v>
      </c>
      <c r="CY8" s="7">
        <v>26.040268456375834</v>
      </c>
      <c r="CZ8" s="7">
        <v>24.127906976744185</v>
      </c>
      <c r="DA8" s="7">
        <v>17.926829268292682</v>
      </c>
      <c r="DB8" s="7">
        <v>21.716287215411558</v>
      </c>
      <c r="DC8" s="7">
        <v>12.301313061506569</v>
      </c>
      <c r="DD8" s="7">
        <v>13.74045801526718</v>
      </c>
      <c r="DE8" s="7">
        <v>15.555555555555557</v>
      </c>
      <c r="DF8" s="7">
        <v>25.536193029490619</v>
      </c>
      <c r="DG8" s="7">
        <v>23.622047244094489</v>
      </c>
      <c r="DH8" s="7">
        <v>22.267871815940836</v>
      </c>
      <c r="DI8" s="7">
        <v>24.44821731748727</v>
      </c>
      <c r="DJ8" s="7">
        <v>20.88520055325035</v>
      </c>
      <c r="DK8" s="7">
        <v>27.134724857685015</v>
      </c>
      <c r="DL8" s="7">
        <v>17.790055248618785</v>
      </c>
      <c r="DM8" s="7">
        <v>19.725557461406513</v>
      </c>
      <c r="DN8" s="7">
        <v>11.560044893378224</v>
      </c>
      <c r="DO8" s="7">
        <v>25.708061002178653</v>
      </c>
      <c r="DP8" s="7">
        <v>18.946692357096978</v>
      </c>
      <c r="DQ8" s="7">
        <v>21.493728620296466</v>
      </c>
      <c r="DR8" s="7">
        <v>26.278836509528585</v>
      </c>
      <c r="DS8" s="7">
        <v>25.728155339805824</v>
      </c>
      <c r="DT8" s="7">
        <v>17.790055248618785</v>
      </c>
      <c r="DU8" s="7">
        <v>20.16925246826516</v>
      </c>
      <c r="DV8" s="7">
        <v>22.432859399684048</v>
      </c>
      <c r="DW8" s="7">
        <v>18.543046357615896</v>
      </c>
      <c r="DX8" s="7">
        <v>23.918575063613229</v>
      </c>
      <c r="DY8" s="7">
        <v>20.981507823613089</v>
      </c>
      <c r="DZ8" s="7">
        <v>23.381294964028779</v>
      </c>
      <c r="EA8" s="7">
        <v>22.69585253456221</v>
      </c>
      <c r="EB8" s="7">
        <v>20.389344262295083</v>
      </c>
      <c r="EC8" s="7">
        <v>26.91065662002153</v>
      </c>
      <c r="ED8" s="7">
        <v>21.329879101899827</v>
      </c>
      <c r="EE8" s="7">
        <v>14.298323036187121</v>
      </c>
      <c r="EF8" s="7">
        <v>17.751479289940832</v>
      </c>
      <c r="EG8" s="7">
        <v>20.329138431752174</v>
      </c>
      <c r="EH8" s="7">
        <v>20.885466794995189</v>
      </c>
      <c r="EI8" s="7">
        <v>16.550657385924204</v>
      </c>
      <c r="EJ8" s="7">
        <v>26.415094339622637</v>
      </c>
      <c r="EK8" s="7">
        <v>26.384364820846905</v>
      </c>
      <c r="EL8" s="7">
        <v>25.649350649350648</v>
      </c>
      <c r="EM8" s="7">
        <v>20.886075949367086</v>
      </c>
      <c r="EN8" s="7">
        <v>28.571428571428569</v>
      </c>
      <c r="EO8" s="7">
        <v>19.791666666666671</v>
      </c>
      <c r="EP8" s="7">
        <v>16.759776536312849</v>
      </c>
      <c r="EQ8" s="7">
        <v>21.393034825870643</v>
      </c>
      <c r="ER8" s="7">
        <v>15.779816513761467</v>
      </c>
      <c r="ES8" s="7">
        <v>27.350427350427349</v>
      </c>
      <c r="ET8" s="7">
        <v>28</v>
      </c>
      <c r="EU8" s="7">
        <v>27.226890756302524</v>
      </c>
      <c r="EV8" s="7">
        <v>24.890829694323145</v>
      </c>
      <c r="EW8" s="7">
        <v>21.232876712328764</v>
      </c>
      <c r="EX8" s="7">
        <v>22.587268993839839</v>
      </c>
      <c r="EY8" s="7">
        <v>21.374045801526716</v>
      </c>
      <c r="EZ8" s="7">
        <v>20.472440944881892</v>
      </c>
      <c r="FA8" s="7">
        <v>19.84435797665369</v>
      </c>
      <c r="FB8" s="7">
        <v>27.057613168724277</v>
      </c>
      <c r="FC8" s="7">
        <v>28.779979144942651</v>
      </c>
      <c r="FD8" s="7">
        <v>27.042660882140275</v>
      </c>
      <c r="FE8" s="7">
        <v>30.487804878048777</v>
      </c>
      <c r="FF8" s="7">
        <v>30.740037950664135</v>
      </c>
      <c r="FG8" s="7">
        <v>27.029914529914532</v>
      </c>
      <c r="FH8" s="7">
        <v>26.108374384236452</v>
      </c>
      <c r="FI8" s="7">
        <v>26.818830242510696</v>
      </c>
      <c r="FJ8" s="7">
        <v>21.05263157894737</v>
      </c>
      <c r="FK8" s="7">
        <v>19.434628975265021</v>
      </c>
      <c r="FL8" s="7">
        <v>19.148936170212764</v>
      </c>
      <c r="FM8" s="7">
        <v>20.365535248041773</v>
      </c>
      <c r="FN8" s="7">
        <v>23.195876288659797</v>
      </c>
      <c r="FO8" s="7">
        <v>25.609756097560972</v>
      </c>
      <c r="FP8" s="7">
        <v>8.7794432548179842</v>
      </c>
      <c r="FQ8" s="7">
        <v>17.746113989637301</v>
      </c>
      <c r="FR8" s="7">
        <v>23.366013071895431</v>
      </c>
      <c r="FS8" s="7">
        <v>27.245508982035926</v>
      </c>
      <c r="FT8" s="7">
        <v>26.011560693641616</v>
      </c>
      <c r="FU8" s="7">
        <v>21.134020618556704</v>
      </c>
      <c r="FV8" s="7">
        <v>24.708624708624711</v>
      </c>
      <c r="FW8" s="7">
        <v>23.756906077348066</v>
      </c>
      <c r="FX8" s="7">
        <v>21.965317919075147</v>
      </c>
      <c r="FY8" s="7">
        <v>22.65625</v>
      </c>
      <c r="FZ8" s="7">
        <v>24.29378531073446</v>
      </c>
      <c r="GA8" s="7">
        <v>21.951219512195124</v>
      </c>
      <c r="GB8" s="7">
        <v>23.458149779735681</v>
      </c>
      <c r="GC8" s="7">
        <v>17.805383022774329</v>
      </c>
      <c r="GD8" s="7">
        <v>17.594654788418705</v>
      </c>
      <c r="GE8" s="7">
        <v>25.223214285714288</v>
      </c>
      <c r="GF8" s="7">
        <v>26.807760141093475</v>
      </c>
      <c r="GG8" s="7">
        <v>26.807760141093475</v>
      </c>
      <c r="GH8" s="7">
        <v>22.562674094707521</v>
      </c>
      <c r="GI8" s="7">
        <v>24.999999999999996</v>
      </c>
      <c r="GJ8" s="7">
        <v>24.413145539906097</v>
      </c>
      <c r="GK8" s="7">
        <v>25.609756097560982</v>
      </c>
      <c r="GL8" s="7">
        <v>15.865384615384613</v>
      </c>
      <c r="GM8" s="7">
        <v>20.187793427230044</v>
      </c>
      <c r="GN8" s="7">
        <v>20.565832426550593</v>
      </c>
      <c r="GO8" s="7">
        <v>25.925925925925927</v>
      </c>
      <c r="GP8" s="7">
        <v>28.571428571428569</v>
      </c>
      <c r="GQ8" s="7">
        <v>21.527777777777782</v>
      </c>
      <c r="GR8" s="7">
        <v>26.086956521739133</v>
      </c>
      <c r="GS8" s="7">
        <v>21.172022684310015</v>
      </c>
      <c r="GT8" s="7">
        <v>19.410977242302547</v>
      </c>
      <c r="GU8" s="7">
        <v>19.934102141680398</v>
      </c>
      <c r="GV8" s="7">
        <v>24.471830985915496</v>
      </c>
      <c r="GW8" s="7">
        <v>20.480404551201008</v>
      </c>
      <c r="GX8" s="7">
        <v>17.384843982169386</v>
      </c>
      <c r="GY8" s="7">
        <v>15.4320987654321</v>
      </c>
    </row>
    <row r="9" spans="1:207" ht="15.6" x14ac:dyDescent="0.25">
      <c r="B9" s="7"/>
      <c r="C9" s="7">
        <v>0.25</v>
      </c>
      <c r="D9" s="7">
        <v>20.085470085470092</v>
      </c>
      <c r="E9" s="7">
        <v>23.047619047619051</v>
      </c>
      <c r="F9" s="7">
        <v>17.880794701986758</v>
      </c>
      <c r="G9" s="7">
        <v>15.090543259557336</v>
      </c>
      <c r="H9" s="7">
        <v>13.806706114398416</v>
      </c>
      <c r="I9" s="7">
        <v>11.285266457680251</v>
      </c>
      <c r="J9" s="7">
        <v>18.906942392909897</v>
      </c>
      <c r="K9" s="7">
        <v>20.103761348897528</v>
      </c>
      <c r="L9" s="7">
        <v>20.642648490749757</v>
      </c>
      <c r="M9" s="7">
        <v>9.3333333333333286</v>
      </c>
      <c r="N9" s="7">
        <v>21.491525423728824</v>
      </c>
      <c r="O9" s="7">
        <v>21.887550200803215</v>
      </c>
      <c r="P9" s="7">
        <v>21.347031963470315</v>
      </c>
      <c r="Q9" s="7">
        <v>25.921787709497195</v>
      </c>
      <c r="R9" s="7">
        <v>21.601016518424395</v>
      </c>
      <c r="S9" s="7">
        <v>17.35089078233927</v>
      </c>
      <c r="T9" s="7">
        <v>17.864231838030967</v>
      </c>
      <c r="U9" s="7">
        <v>17.654171704957683</v>
      </c>
      <c r="V9" s="7">
        <v>20.865384615384613</v>
      </c>
      <c r="W9" s="7">
        <v>21.337126600284499</v>
      </c>
      <c r="X9" s="7">
        <v>19.133278822567448</v>
      </c>
      <c r="Y9" s="7">
        <v>17.254348848142925</v>
      </c>
      <c r="Z9" s="7">
        <v>14.411441144114413</v>
      </c>
      <c r="AA9" s="7">
        <v>16.407766990291265</v>
      </c>
      <c r="AB9" s="7">
        <v>15.798842901646637</v>
      </c>
      <c r="AC9" s="7">
        <v>25.759416767922239</v>
      </c>
      <c r="AD9" s="7">
        <v>22.138228941684673</v>
      </c>
      <c r="AE9" s="7">
        <v>19.999999999999993</v>
      </c>
      <c r="AF9" s="7">
        <v>16.469816272965879</v>
      </c>
      <c r="AG9" s="7">
        <v>26.142595978062154</v>
      </c>
      <c r="AH9" s="7">
        <v>21.907459867799808</v>
      </c>
      <c r="AI9" s="7">
        <v>22.439024390243894</v>
      </c>
      <c r="AJ9" s="7">
        <v>21.922160444797456</v>
      </c>
      <c r="AK9" s="7">
        <v>19.289340101522839</v>
      </c>
      <c r="AL9" s="7">
        <v>18.593563766388556</v>
      </c>
      <c r="AM9" s="7">
        <v>21.384297520661157</v>
      </c>
      <c r="AN9" s="7">
        <v>21.660305343511446</v>
      </c>
      <c r="AO9" s="7">
        <v>21.814475025484199</v>
      </c>
      <c r="AP9" s="7">
        <v>22.236102435977514</v>
      </c>
      <c r="AQ9" s="7">
        <v>22.125181950509457</v>
      </c>
      <c r="AR9" s="7">
        <v>23.01075268817204</v>
      </c>
      <c r="AS9" s="7">
        <v>21.570247933884289</v>
      </c>
      <c r="AT9" s="7">
        <v>20.603015075376888</v>
      </c>
      <c r="AU9" s="7">
        <v>23.558897243107772</v>
      </c>
      <c r="AV9" s="7">
        <v>22.139673105497771</v>
      </c>
      <c r="AW9" s="7">
        <v>18.078381795195952</v>
      </c>
      <c r="AX9" s="7">
        <v>21.898660454280716</v>
      </c>
      <c r="AY9" s="7">
        <v>19.402985074626869</v>
      </c>
      <c r="AZ9" s="7">
        <v>21.005385996409338</v>
      </c>
      <c r="BA9" s="7">
        <v>20.670391061452513</v>
      </c>
      <c r="BB9" s="7">
        <v>16.561656165616562</v>
      </c>
      <c r="BC9" s="7">
        <v>17.3354735152488</v>
      </c>
      <c r="BD9" s="7">
        <v>17.811874583055378</v>
      </c>
      <c r="BE9" s="7">
        <v>23.24159021406728</v>
      </c>
      <c r="BF9" s="7">
        <v>22.593320235756387</v>
      </c>
      <c r="BG9" s="7">
        <v>25.365853658536579</v>
      </c>
      <c r="BH9" s="7">
        <v>25.434329395413485</v>
      </c>
      <c r="BI9" s="7">
        <v>24.339757316202707</v>
      </c>
      <c r="BJ9" s="7">
        <v>21.951219512195124</v>
      </c>
      <c r="BK9" s="7">
        <v>22.463768115942024</v>
      </c>
      <c r="BL9" s="7">
        <v>20.392890551917681</v>
      </c>
      <c r="BM9" s="7">
        <v>25.034013605442176</v>
      </c>
      <c r="BN9" s="7">
        <v>22.90836653386453</v>
      </c>
      <c r="BO9" s="7">
        <v>24.808743169398909</v>
      </c>
      <c r="BP9" s="7">
        <v>22.303921568627445</v>
      </c>
      <c r="BQ9" s="7">
        <v>19.602977667493789</v>
      </c>
      <c r="BR9" s="7">
        <v>21.299638989169679</v>
      </c>
      <c r="BS9" s="7">
        <v>20.175438596491226</v>
      </c>
      <c r="BT9" s="7">
        <v>21.403091557669441</v>
      </c>
      <c r="BU9" s="7">
        <v>22.173435784851812</v>
      </c>
      <c r="BV9" s="7">
        <v>12.605633802816897</v>
      </c>
      <c r="BW9" s="7">
        <v>12.204534491075741</v>
      </c>
      <c r="BX9" s="7">
        <v>13.905325443786971</v>
      </c>
      <c r="BY9" s="7">
        <v>16.158818097876271</v>
      </c>
      <c r="BZ9" s="7">
        <v>16.158818097876271</v>
      </c>
      <c r="CA9" s="7">
        <v>16.795201371036853</v>
      </c>
      <c r="CB9" s="7">
        <v>23.6328125</v>
      </c>
      <c r="CC9" s="7">
        <v>19.257950530035338</v>
      </c>
      <c r="CD9" s="7">
        <v>20.730397422126742</v>
      </c>
      <c r="CE9" s="7">
        <v>13.572542901716076</v>
      </c>
      <c r="CF9" s="7">
        <v>18.867924528301891</v>
      </c>
      <c r="CG9" s="7">
        <v>18.375634517766507</v>
      </c>
      <c r="CH9" s="7">
        <v>14.837819185645273</v>
      </c>
      <c r="CI9" s="7">
        <v>18.52459016393442</v>
      </c>
      <c r="CJ9" s="7">
        <v>15.56567957479119</v>
      </c>
      <c r="CK9" s="7">
        <v>21.349862258953166</v>
      </c>
      <c r="CL9" s="7">
        <v>21.879021879021877</v>
      </c>
      <c r="CM9" s="7">
        <v>20.705882352941181</v>
      </c>
      <c r="CN9" s="7">
        <v>17.042115572967681</v>
      </c>
      <c r="CO9" s="7">
        <v>18.099173553718998</v>
      </c>
      <c r="CP9" s="7">
        <v>19.253604749787954</v>
      </c>
      <c r="CQ9" s="7">
        <v>14.173789173789174</v>
      </c>
      <c r="CR9" s="7">
        <v>15.262172284644194</v>
      </c>
      <c r="CS9" s="7">
        <v>12.745762711864423</v>
      </c>
      <c r="CT9" s="7">
        <v>24.328859060402685</v>
      </c>
      <c r="CU9" s="7">
        <v>23.590150913423365</v>
      </c>
      <c r="CV9" s="7">
        <v>27.261306532663319</v>
      </c>
      <c r="CW9" s="7">
        <v>25.181598062953995</v>
      </c>
      <c r="CX9" s="7">
        <v>24.980422866092411</v>
      </c>
      <c r="CY9" s="7">
        <v>24.026845637583904</v>
      </c>
      <c r="CZ9" s="7">
        <v>20.348837209302324</v>
      </c>
      <c r="DA9" s="7">
        <v>24.024390243902445</v>
      </c>
      <c r="DB9" s="7">
        <v>22.066549912434326</v>
      </c>
      <c r="DC9" s="7">
        <v>24.049758120248796</v>
      </c>
      <c r="DD9" s="7">
        <v>22.206800832755022</v>
      </c>
      <c r="DE9" s="7">
        <v>24.15458937198067</v>
      </c>
      <c r="DF9" s="7">
        <v>22.252010723860586</v>
      </c>
      <c r="DG9" s="7">
        <v>24.330708661417312</v>
      </c>
      <c r="DH9" s="7">
        <v>23.336072308956453</v>
      </c>
      <c r="DI9" s="7">
        <v>25.466893039049239</v>
      </c>
      <c r="DJ9" s="7">
        <v>25.172890733056704</v>
      </c>
      <c r="DK9" s="7">
        <v>25.110689437065147</v>
      </c>
      <c r="DL9" s="7">
        <v>27.071823204419893</v>
      </c>
      <c r="DM9" s="7">
        <v>19.982847341337916</v>
      </c>
      <c r="DN9" s="7">
        <v>15.488215488215488</v>
      </c>
      <c r="DO9" s="7">
        <v>20.261437908496731</v>
      </c>
      <c r="DP9" s="7">
        <v>19.653179190751445</v>
      </c>
      <c r="DQ9" s="7">
        <v>17.958950969213227</v>
      </c>
      <c r="DR9" s="7">
        <v>21.063189568706115</v>
      </c>
      <c r="DS9" s="7">
        <v>20.291262135922331</v>
      </c>
      <c r="DT9" s="7">
        <v>27.071823204419893</v>
      </c>
      <c r="DU9" s="7">
        <v>17.771509167842041</v>
      </c>
      <c r="DV9" s="7">
        <v>19.115323854660332</v>
      </c>
      <c r="DW9" s="7">
        <v>17.880794701986758</v>
      </c>
      <c r="DX9" s="7">
        <v>24.681933842239182</v>
      </c>
      <c r="DY9" s="7">
        <v>23.044096728307252</v>
      </c>
      <c r="DZ9" s="7">
        <v>25.53956834532373</v>
      </c>
      <c r="EA9" s="7">
        <v>23.963133640553004</v>
      </c>
      <c r="EB9" s="7">
        <v>24.795081967213111</v>
      </c>
      <c r="EC9" s="7">
        <v>27.664155005382128</v>
      </c>
      <c r="ED9" s="7">
        <v>20.034542314335056</v>
      </c>
      <c r="EE9" s="7">
        <v>13.41571050308913</v>
      </c>
      <c r="EF9" s="7">
        <v>17.666948436179204</v>
      </c>
      <c r="EG9" s="7">
        <v>24.394966118102623</v>
      </c>
      <c r="EH9" s="7">
        <v>27.430221366698753</v>
      </c>
      <c r="EI9" s="7">
        <v>29.311678267594747</v>
      </c>
      <c r="EJ9" s="7">
        <v>20.964360587002091</v>
      </c>
      <c r="EK9" s="7">
        <v>20.846905537459278</v>
      </c>
      <c r="EL9" s="7">
        <v>21.753246753246756</v>
      </c>
      <c r="EM9" s="7">
        <v>25.316455696202539</v>
      </c>
      <c r="EN9" s="7">
        <v>33.928571428571431</v>
      </c>
      <c r="EO9" s="7">
        <v>18.749999999999993</v>
      </c>
      <c r="EP9" s="7">
        <v>13.96648044692737</v>
      </c>
      <c r="EQ9" s="7">
        <v>16.417910447761201</v>
      </c>
      <c r="ER9" s="7">
        <v>10.275229357798167</v>
      </c>
      <c r="ES9" s="7">
        <v>22.649572649572647</v>
      </c>
      <c r="ET9" s="7">
        <v>22.666666666666664</v>
      </c>
      <c r="EU9" s="7">
        <v>18.82352941176471</v>
      </c>
      <c r="EV9" s="7">
        <v>17.903930131004358</v>
      </c>
      <c r="EW9" s="7">
        <v>21.917808219178085</v>
      </c>
      <c r="EX9" s="7">
        <v>20.533880903490761</v>
      </c>
      <c r="EY9" s="7">
        <v>21.374045801526712</v>
      </c>
      <c r="EZ9" s="7">
        <v>23.059617547806525</v>
      </c>
      <c r="FA9" s="7">
        <v>22.95719844357977</v>
      </c>
      <c r="FB9" s="7">
        <v>23.456790123456798</v>
      </c>
      <c r="FC9" s="7">
        <v>22.419186652763294</v>
      </c>
      <c r="FD9" s="7">
        <v>24.728850325379618</v>
      </c>
      <c r="FE9" s="7">
        <v>23.170731707317067</v>
      </c>
      <c r="FF9" s="7">
        <v>22.960151802656554</v>
      </c>
      <c r="FG9" s="7">
        <v>22.649572649572654</v>
      </c>
      <c r="FH9" s="7">
        <v>25.738916256157637</v>
      </c>
      <c r="FI9" s="7">
        <v>22.539229671897296</v>
      </c>
      <c r="FJ9" s="7">
        <v>17.89473684210526</v>
      </c>
      <c r="FK9" s="7">
        <v>16.077738515901061</v>
      </c>
      <c r="FL9" s="7">
        <v>20.116054158607355</v>
      </c>
      <c r="FM9" s="7">
        <v>20.626631853785902</v>
      </c>
      <c r="FN9" s="7">
        <v>20.489690721649474</v>
      </c>
      <c r="FO9" s="7">
        <v>20.731707317073173</v>
      </c>
      <c r="FP9" s="7">
        <v>17.880085653104913</v>
      </c>
      <c r="FQ9" s="7">
        <v>11.269430051813487</v>
      </c>
      <c r="FR9" s="7">
        <v>19.607843137254896</v>
      </c>
      <c r="FS9" s="7">
        <v>25.299401197604794</v>
      </c>
      <c r="FT9" s="7">
        <v>23.410404624277461</v>
      </c>
      <c r="FU9" s="7">
        <v>24.226804123711339</v>
      </c>
      <c r="FV9" s="7">
        <v>23.543123543123542</v>
      </c>
      <c r="FW9" s="7">
        <v>25.966850828729285</v>
      </c>
      <c r="FX9" s="7">
        <v>22.19653179190751</v>
      </c>
      <c r="FY9" s="7">
        <v>23.4375</v>
      </c>
      <c r="FZ9" s="7">
        <v>23.163841807909613</v>
      </c>
      <c r="GA9" s="7">
        <v>24.390243902439018</v>
      </c>
      <c r="GB9" s="7">
        <v>21.916299559471369</v>
      </c>
      <c r="GC9" s="7">
        <v>19.254658385093173</v>
      </c>
      <c r="GD9" s="7">
        <v>23.051224944320722</v>
      </c>
      <c r="GE9" s="7">
        <v>19.754464285714278</v>
      </c>
      <c r="GF9" s="7">
        <v>18.518518518518519</v>
      </c>
      <c r="GG9" s="7">
        <v>18.518518518518519</v>
      </c>
      <c r="GH9" s="7">
        <v>19.080779944289688</v>
      </c>
      <c r="GI9" s="7">
        <v>20.833333333333336</v>
      </c>
      <c r="GJ9" s="7">
        <v>17.723004694835694</v>
      </c>
      <c r="GK9" s="7">
        <v>21.951219512195117</v>
      </c>
      <c r="GL9" s="7">
        <v>14.663461538461547</v>
      </c>
      <c r="GM9" s="7">
        <v>21.126760563380287</v>
      </c>
      <c r="GN9" s="7">
        <v>18.280739934711647</v>
      </c>
      <c r="GO9" s="7">
        <v>27.777777777777779</v>
      </c>
      <c r="GP9" s="7">
        <v>28.571428571428577</v>
      </c>
      <c r="GQ9" s="7">
        <v>26.041666666666664</v>
      </c>
      <c r="GR9" s="7">
        <v>17.142857142857139</v>
      </c>
      <c r="GS9" s="7">
        <v>25.897920604914937</v>
      </c>
      <c r="GT9" s="7">
        <v>21.686746987951807</v>
      </c>
      <c r="GU9" s="7">
        <v>19.275123558484346</v>
      </c>
      <c r="GV9" s="7">
        <v>23.063380281690144</v>
      </c>
      <c r="GW9" s="7">
        <v>26.927939317319854</v>
      </c>
      <c r="GX9" s="7">
        <v>26.448736998514121</v>
      </c>
      <c r="GY9" s="7">
        <v>25.771604938271608</v>
      </c>
    </row>
    <row r="10" spans="1:207" ht="15.6" x14ac:dyDescent="0.25">
      <c r="B10" s="7"/>
      <c r="C10" s="7">
        <v>0.2</v>
      </c>
      <c r="D10" s="7">
        <v>1.9922756407903819</v>
      </c>
      <c r="E10" s="7">
        <v>2.7466025406605397</v>
      </c>
      <c r="F10" s="7">
        <v>1.4220792931211719</v>
      </c>
      <c r="G10" s="7">
        <v>0.71153115242121601</v>
      </c>
      <c r="H10" s="7">
        <v>0.77803553874318254</v>
      </c>
      <c r="I10" s="7">
        <v>0.54538538879158693</v>
      </c>
      <c r="J10" s="7">
        <v>1.4941098942105384</v>
      </c>
      <c r="K10" s="7">
        <v>1.3144398668487369</v>
      </c>
      <c r="L10" s="7">
        <v>1.3430632582700497</v>
      </c>
      <c r="M10" s="7">
        <v>0.31504041938337934</v>
      </c>
      <c r="N10" s="7">
        <v>1.4368118233253853</v>
      </c>
      <c r="O10" s="7">
        <v>1.1354884130283338</v>
      </c>
      <c r="P10" s="7">
        <v>1.3603848570043198</v>
      </c>
      <c r="Q10" s="7">
        <v>1.994918242729085</v>
      </c>
      <c r="R10" s="7">
        <v>2.1910379855232875</v>
      </c>
      <c r="S10" s="7">
        <v>1.6291368700297681</v>
      </c>
      <c r="T10" s="7">
        <v>1.8248389232306437</v>
      </c>
      <c r="U10" s="7">
        <v>1.806731135045311</v>
      </c>
      <c r="V10" s="7">
        <v>2.1993282414013464</v>
      </c>
      <c r="W10" s="7">
        <v>1.6723729905996834</v>
      </c>
      <c r="X10" s="7">
        <v>1.7449505864625365</v>
      </c>
      <c r="Y10" s="7">
        <v>1.0187982371566591</v>
      </c>
      <c r="Z10" s="7">
        <v>1.2078119426886147</v>
      </c>
      <c r="AA10" s="7">
        <v>1.1990251369098388</v>
      </c>
      <c r="AB10" s="7">
        <v>1.7047930021091275</v>
      </c>
      <c r="AC10" s="7">
        <v>0.74809143540463197</v>
      </c>
      <c r="AD10" s="7">
        <v>0.87859282753258583</v>
      </c>
      <c r="AE10" s="7">
        <v>3.3771994876289426</v>
      </c>
      <c r="AF10" s="7">
        <v>1.0858938648899041</v>
      </c>
      <c r="AG10" s="7">
        <v>2.903795657485702</v>
      </c>
      <c r="AH10" s="7">
        <v>3.0160081812613839</v>
      </c>
      <c r="AI10" s="7">
        <v>3.0772253880919678</v>
      </c>
      <c r="AJ10" s="7">
        <v>2.9436999877424057</v>
      </c>
      <c r="AK10" s="7">
        <v>1.5361578562468026</v>
      </c>
      <c r="AL10" s="7">
        <v>1.061900443383422</v>
      </c>
      <c r="AM10" s="7">
        <v>2.3830332170915014</v>
      </c>
      <c r="AN10" s="7">
        <v>3.267898211739265</v>
      </c>
      <c r="AO10" s="7">
        <v>4.349786484723829</v>
      </c>
      <c r="AP10" s="7">
        <v>2.5535247847840523</v>
      </c>
      <c r="AQ10" s="7">
        <v>1.7326215634769397</v>
      </c>
      <c r="AR10" s="7">
        <v>2.1062877293016555</v>
      </c>
      <c r="AS10" s="7">
        <v>2.1815700411500103</v>
      </c>
      <c r="AT10" s="7">
        <v>1.3595976263042786</v>
      </c>
      <c r="AU10" s="7">
        <v>1.8358011182465361</v>
      </c>
      <c r="AV10" s="7">
        <v>1.9482649891803163</v>
      </c>
      <c r="AW10" s="7">
        <v>3.4341865346756322</v>
      </c>
      <c r="AX10" s="7">
        <v>2.654420685337378</v>
      </c>
      <c r="AY10" s="7">
        <v>0.81257770111028549</v>
      </c>
      <c r="AZ10" s="7">
        <v>0.63690593402374418</v>
      </c>
      <c r="BA10" s="7">
        <v>1.3497770871094588</v>
      </c>
      <c r="BB10" s="7">
        <v>1.7462864466223635</v>
      </c>
      <c r="BC10" s="7">
        <v>2.3590107128823163</v>
      </c>
      <c r="BD10" s="7">
        <v>2.0486247565827611</v>
      </c>
      <c r="BE10" s="7">
        <v>0.69687882209828445</v>
      </c>
      <c r="BF10" s="7">
        <v>0.76725583238687989</v>
      </c>
      <c r="BG10" s="7">
        <v>0.86532343584305238</v>
      </c>
      <c r="BH10" s="7">
        <v>2.5694126467885994</v>
      </c>
      <c r="BI10" s="7">
        <v>2.9698616804092097</v>
      </c>
      <c r="BJ10" s="7">
        <v>3.0016573994798676</v>
      </c>
      <c r="BK10" s="7">
        <v>2.2578536779421228</v>
      </c>
      <c r="BL10" s="7">
        <v>2.5030131235917565</v>
      </c>
      <c r="BM10" s="7">
        <v>2.1173684644783961</v>
      </c>
      <c r="BN10" s="7">
        <v>2.7851387395573681</v>
      </c>
      <c r="BO10" s="7">
        <v>2.1270800965534704</v>
      </c>
      <c r="BP10" s="7">
        <v>1.4689006196924481</v>
      </c>
      <c r="BQ10" s="7">
        <v>1.0871313251876842</v>
      </c>
      <c r="BR10" s="7">
        <v>1.4995780725721346</v>
      </c>
      <c r="BS10" s="7">
        <v>0.72156414084336973</v>
      </c>
      <c r="BT10" s="7">
        <v>1.4227950302856271</v>
      </c>
      <c r="BU10" s="7">
        <v>1.5881577256836152</v>
      </c>
      <c r="BV10" s="7">
        <v>0</v>
      </c>
      <c r="BW10" s="7">
        <v>0.70051858484072227</v>
      </c>
      <c r="BX10" s="7">
        <v>0.93075777098887613</v>
      </c>
      <c r="BY10" s="7">
        <v>1.9537438127375708</v>
      </c>
      <c r="BZ10" s="7">
        <v>1.9478356950894948</v>
      </c>
      <c r="CA10" s="7">
        <v>0.56320455698528349</v>
      </c>
      <c r="CB10" s="7">
        <v>3.1999303531536896</v>
      </c>
      <c r="CC10" s="7">
        <v>1.0001334348305591</v>
      </c>
      <c r="CD10" s="7">
        <v>1.8941896355661427</v>
      </c>
      <c r="CE10" s="7">
        <v>0.52935094690339213</v>
      </c>
      <c r="CF10" s="7">
        <v>0.90515647213949535</v>
      </c>
      <c r="CG10" s="7">
        <v>1.0835829688713972</v>
      </c>
      <c r="CH10" s="7">
        <v>0.98328748285068457</v>
      </c>
      <c r="CI10" s="7">
        <v>1.4421601384369325</v>
      </c>
      <c r="CJ10" s="7">
        <v>2.4992112275785985</v>
      </c>
      <c r="CK10" s="7">
        <v>1.8528874601869703</v>
      </c>
      <c r="CL10" s="7">
        <v>2.8966276862679692</v>
      </c>
      <c r="CM10" s="7">
        <v>1.2655871488864108</v>
      </c>
      <c r="CN10" s="7">
        <v>1.7627509275152278</v>
      </c>
      <c r="CO10" s="7">
        <v>1.9246420385185132</v>
      </c>
      <c r="CP10" s="7">
        <v>1.9666761659783276</v>
      </c>
      <c r="CQ10" s="7">
        <v>0.78101884439189462</v>
      </c>
      <c r="CR10" s="7">
        <v>0.75173323409359227</v>
      </c>
      <c r="CS10" s="7">
        <v>1.3057532772576366</v>
      </c>
      <c r="CT10" s="7">
        <v>0.37261081000006868</v>
      </c>
      <c r="CU10" s="7">
        <v>0.84726131716961106</v>
      </c>
      <c r="CV10" s="7">
        <v>0.80527717620847739</v>
      </c>
      <c r="CW10" s="7">
        <v>2.2950266575496698</v>
      </c>
      <c r="CX10" s="7">
        <v>3.0264373308789914</v>
      </c>
      <c r="CY10" s="7">
        <v>1.8957784251167453</v>
      </c>
      <c r="CZ10" s="7">
        <v>1.600224463852463</v>
      </c>
      <c r="DA10" s="7">
        <v>1.611417006718014</v>
      </c>
      <c r="DB10" s="7">
        <v>1.5821990338029792</v>
      </c>
      <c r="DC10" s="7">
        <v>3.0845966243291656</v>
      </c>
      <c r="DD10" s="7">
        <v>1.8747625077217549</v>
      </c>
      <c r="DE10" s="7">
        <v>2.8089075682409685</v>
      </c>
      <c r="DF10" s="7">
        <v>2.3932868887493015</v>
      </c>
      <c r="DG10" s="7">
        <v>3.0505046914282588</v>
      </c>
      <c r="DH10" s="7">
        <v>1.4566925087581666</v>
      </c>
      <c r="DI10" s="7">
        <v>1.5892111458260132</v>
      </c>
      <c r="DJ10" s="7">
        <v>2.2195405478024881</v>
      </c>
      <c r="DK10" s="7">
        <v>3.2113772928526174</v>
      </c>
      <c r="DL10" s="7">
        <v>1.3774212937172337</v>
      </c>
      <c r="DM10" s="7">
        <v>1.4864409127843317</v>
      </c>
      <c r="DN10" s="7">
        <v>4.915812559062644</v>
      </c>
      <c r="DO10" s="7">
        <v>0.82904209110419913</v>
      </c>
      <c r="DP10" s="7">
        <v>3.0603619488075111</v>
      </c>
      <c r="DQ10" s="7">
        <v>1.2899766019802854</v>
      </c>
      <c r="DR10" s="7">
        <v>0.41158746838831917</v>
      </c>
      <c r="DS10" s="7">
        <v>0.99998117232388495</v>
      </c>
      <c r="DT10" s="7">
        <v>1.5774825123419589</v>
      </c>
      <c r="DU10" s="7">
        <v>1.5474964658829009</v>
      </c>
      <c r="DV10" s="7">
        <v>1.3958127489430865</v>
      </c>
      <c r="DW10" s="7">
        <v>1.9598895863099131</v>
      </c>
      <c r="DX10" s="7">
        <v>1.3502291562554092</v>
      </c>
      <c r="DY10" s="7">
        <v>1.0733932711291061</v>
      </c>
      <c r="DZ10" s="7">
        <v>2.4155326249385212</v>
      </c>
      <c r="EA10" s="7">
        <v>1.7222781256609494</v>
      </c>
      <c r="EB10" s="7">
        <v>2.8570608284081942</v>
      </c>
      <c r="EC10" s="7">
        <v>2.065006843796013</v>
      </c>
      <c r="ED10" s="7">
        <v>3.1437330878769671</v>
      </c>
      <c r="EE10" s="7">
        <v>2.162520907390558</v>
      </c>
      <c r="EF10" s="7">
        <v>3.1866979914562563</v>
      </c>
      <c r="EG10" s="7">
        <v>2.6305886567951475</v>
      </c>
      <c r="EH10" s="7">
        <v>2.2531159258507927</v>
      </c>
      <c r="EI10" s="7">
        <v>2.7324836161090786</v>
      </c>
      <c r="EJ10" s="7">
        <v>1.8138176117040672</v>
      </c>
      <c r="EK10" s="7">
        <v>1.975117934408388</v>
      </c>
      <c r="EL10" s="7">
        <v>1.8525656113281741</v>
      </c>
      <c r="EM10" s="7">
        <v>1.0761116609150179</v>
      </c>
      <c r="EN10" s="7">
        <v>1.731721540757718</v>
      </c>
      <c r="EO10" s="7">
        <v>1.5284286171037493</v>
      </c>
      <c r="EP10" s="7">
        <v>0.93918732167847452</v>
      </c>
      <c r="EQ10" s="7">
        <v>1.3406177284298195</v>
      </c>
      <c r="ER10" s="7">
        <v>0.43396779453867396</v>
      </c>
      <c r="ES10" s="7">
        <v>1.0781685987659273</v>
      </c>
      <c r="ET10" s="7">
        <v>1.2210380682677879</v>
      </c>
      <c r="EU10" s="7">
        <v>0.6966332074332513</v>
      </c>
      <c r="EV10" s="7">
        <v>0.99410988118209787</v>
      </c>
      <c r="EW10" s="7">
        <v>2.7456222279232776</v>
      </c>
      <c r="EX10" s="7">
        <v>2.0676961789717225</v>
      </c>
      <c r="EY10" s="7">
        <v>2.5871424735103545</v>
      </c>
      <c r="EZ10" s="7">
        <v>1.9682767179074858</v>
      </c>
      <c r="FA10" s="7">
        <v>2.8234625342679749</v>
      </c>
      <c r="FB10" s="7">
        <v>0.61686673675858117</v>
      </c>
      <c r="FC10" s="7">
        <v>0.53361052741387027</v>
      </c>
      <c r="FD10" s="7">
        <v>0.54700445789030994</v>
      </c>
      <c r="FE10" s="7">
        <v>0.90771355960893629</v>
      </c>
      <c r="FF10" s="7">
        <v>0.66738698715403189</v>
      </c>
      <c r="FG10" s="7">
        <v>0.77680917892722334</v>
      </c>
      <c r="FH10" s="7">
        <v>1.9858436398827592</v>
      </c>
      <c r="FI10" s="7">
        <v>1.1708020474079888</v>
      </c>
      <c r="FJ10" s="7">
        <v>1.8673340548340605</v>
      </c>
      <c r="FK10" s="7">
        <v>1.2588133646280681</v>
      </c>
      <c r="FL10" s="7">
        <v>2.3931212547546679</v>
      </c>
      <c r="FM10" s="7">
        <v>2.7193224956497559</v>
      </c>
      <c r="FN10" s="7">
        <v>1.8667736670312678</v>
      </c>
      <c r="FO10" s="7">
        <v>2.3566297537961205</v>
      </c>
      <c r="FP10" s="7">
        <v>0.44334812202302487</v>
      </c>
      <c r="FQ10" s="7">
        <v>0.45219089603938301</v>
      </c>
      <c r="FR10" s="7">
        <v>0.55729512111213353</v>
      </c>
      <c r="FS10" s="7">
        <v>1.5010692638442293</v>
      </c>
      <c r="FT10" s="7">
        <v>1.2221351815189649</v>
      </c>
      <c r="FU10" s="7">
        <v>2.1936820444723608</v>
      </c>
      <c r="FV10" s="7">
        <v>2.8581864099929533</v>
      </c>
      <c r="FW10" s="7">
        <v>2.3899663984286406</v>
      </c>
      <c r="FX10" s="7">
        <v>2.4250422832703293</v>
      </c>
      <c r="FY10" s="7">
        <v>2.4827946778968624</v>
      </c>
      <c r="FZ10" s="7">
        <v>1.4002497080506942</v>
      </c>
      <c r="GA10" s="7">
        <v>2.2473664072421826</v>
      </c>
      <c r="GB10" s="7">
        <v>1.7087600511825372</v>
      </c>
      <c r="GC10" s="7">
        <v>2.6024511982349736</v>
      </c>
      <c r="GD10" s="7">
        <v>0.63772987573963036</v>
      </c>
      <c r="GE10" s="7">
        <v>1.2027480342365635</v>
      </c>
      <c r="GF10" s="7">
        <v>0.69709542726700136</v>
      </c>
      <c r="GG10" s="7">
        <v>0.69709542726700136</v>
      </c>
      <c r="GH10" s="7">
        <v>0.79501018758480768</v>
      </c>
      <c r="GI10" s="7">
        <v>1.0419652115153824</v>
      </c>
      <c r="GJ10" s="7">
        <v>0.72330941986882635</v>
      </c>
      <c r="GK10" s="7">
        <v>1.0633464597600977</v>
      </c>
      <c r="GL10" s="7">
        <v>1.8997862753645052</v>
      </c>
      <c r="GM10" s="7">
        <v>1.8554997888984275</v>
      </c>
      <c r="GN10" s="7">
        <v>1.6226136143782028</v>
      </c>
      <c r="GO10" s="7">
        <v>1.5574251289736196</v>
      </c>
      <c r="GP10" s="7">
        <v>1.5028585311062415</v>
      </c>
      <c r="GQ10" s="7">
        <v>1.9304908382543218</v>
      </c>
      <c r="GR10" s="7">
        <v>3.3670989278928189</v>
      </c>
      <c r="GS10" s="7">
        <v>3.1185192386332758</v>
      </c>
      <c r="GT10" s="7">
        <v>1.8854426649734108</v>
      </c>
      <c r="GU10" s="7">
        <v>3.3127653591357458</v>
      </c>
      <c r="GV10" s="7">
        <v>2.6660982972357914</v>
      </c>
      <c r="GW10" s="7">
        <v>2.0495129590607633</v>
      </c>
      <c r="GX10" s="7">
        <v>2.5966409854111703</v>
      </c>
      <c r="GY10" s="7">
        <v>3.3135252866512985</v>
      </c>
    </row>
    <row r="11" spans="1:207" ht="15.6" x14ac:dyDescent="0.25">
      <c r="B11" s="7"/>
      <c r="C11" s="7">
        <v>0.1</v>
      </c>
      <c r="D11" s="7">
        <v>8.4870460489776605</v>
      </c>
      <c r="E11" s="7">
        <v>11.782163661683612</v>
      </c>
      <c r="F11" s="7">
        <v>5.9605849713338586</v>
      </c>
      <c r="G11" s="7">
        <v>5.2218053704408334</v>
      </c>
      <c r="H11" s="7">
        <v>6.0382323332894856</v>
      </c>
      <c r="I11" s="7">
        <v>3.7211219918789311</v>
      </c>
      <c r="J11" s="7">
        <v>6.6472305001399974</v>
      </c>
      <c r="K11" s="7">
        <v>5.8377053231364187</v>
      </c>
      <c r="L11" s="7">
        <v>5.329683674656394</v>
      </c>
      <c r="M11" s="7">
        <v>1.551381009950731</v>
      </c>
      <c r="N11" s="7">
        <v>7.5033506329214887</v>
      </c>
      <c r="O11" s="7">
        <v>7.2838167643746488</v>
      </c>
      <c r="P11" s="7">
        <v>5.9456800189161783</v>
      </c>
      <c r="Q11" s="7">
        <v>8.8348521687484833</v>
      </c>
      <c r="R11" s="7">
        <v>9.9272686434049575</v>
      </c>
      <c r="S11" s="7">
        <v>7.2490883029593363</v>
      </c>
      <c r="T11" s="7">
        <v>8.0492104056916816</v>
      </c>
      <c r="U11" s="7">
        <v>9.1669309059315438</v>
      </c>
      <c r="V11" s="7">
        <v>10.105327623528453</v>
      </c>
      <c r="W11" s="7">
        <v>6.0941133183006144</v>
      </c>
      <c r="X11" s="7">
        <v>7.0665142034659567</v>
      </c>
      <c r="Y11" s="7">
        <v>3.6045777823102583</v>
      </c>
      <c r="Z11" s="7">
        <v>5.992112959486974</v>
      </c>
      <c r="AA11" s="7">
        <v>6.556207960154417</v>
      </c>
      <c r="AB11" s="7">
        <v>7.4331703773597297</v>
      </c>
      <c r="AC11" s="7">
        <v>2.5506491574310957</v>
      </c>
      <c r="AD11" s="7">
        <v>3.0125301621587255</v>
      </c>
      <c r="AE11" s="7">
        <v>11.025955639452569</v>
      </c>
      <c r="AF11" s="7">
        <v>6.4443572181658766</v>
      </c>
      <c r="AG11" s="7">
        <v>11.192688571378838</v>
      </c>
      <c r="AH11" s="7">
        <v>11.288439380285396</v>
      </c>
      <c r="AI11" s="7">
        <v>11.627374202608195</v>
      </c>
      <c r="AJ11" s="7">
        <v>12.040796937813795</v>
      </c>
      <c r="AK11" s="7">
        <v>6.4289407851445048</v>
      </c>
      <c r="AL11" s="7">
        <v>4.2661780333867654</v>
      </c>
      <c r="AM11" s="7">
        <v>10.953659480192762</v>
      </c>
      <c r="AN11" s="7">
        <v>12.622494300046398</v>
      </c>
      <c r="AO11" s="7">
        <v>14.654243803913914</v>
      </c>
      <c r="AP11" s="7">
        <v>10.635613995954621</v>
      </c>
      <c r="AQ11" s="7">
        <v>6.6616380305582652</v>
      </c>
      <c r="AR11" s="7">
        <v>8.446151570342181</v>
      </c>
      <c r="AS11" s="7">
        <v>8.7769869277185819</v>
      </c>
      <c r="AT11" s="7">
        <v>4.8673216830420785</v>
      </c>
      <c r="AU11" s="7">
        <v>8.1674334520180736</v>
      </c>
      <c r="AV11" s="7">
        <v>8.2601905789756884</v>
      </c>
      <c r="AW11" s="7">
        <v>15.226961691298222</v>
      </c>
      <c r="AX11" s="7">
        <v>12.38912842990797</v>
      </c>
      <c r="AY11" s="7">
        <v>3.5394372887897276</v>
      </c>
      <c r="AZ11" s="7">
        <v>4.2429716124992183</v>
      </c>
      <c r="BA11" s="7">
        <v>6.8214696022686496</v>
      </c>
      <c r="BB11" s="7">
        <v>9.1846434849307741</v>
      </c>
      <c r="BC11" s="7">
        <v>9.7917767603573367</v>
      </c>
      <c r="BD11" s="7">
        <v>9.2079144644278585</v>
      </c>
      <c r="BE11" s="7">
        <v>2.4949630496563202</v>
      </c>
      <c r="BF11" s="7">
        <v>2.7265903573748886</v>
      </c>
      <c r="BG11" s="7">
        <v>3.1088688632963368</v>
      </c>
      <c r="BH11" s="7">
        <v>10.614821785079094</v>
      </c>
      <c r="BI11" s="7">
        <v>11.591723439874826</v>
      </c>
      <c r="BJ11" s="7">
        <v>11.786316478665469</v>
      </c>
      <c r="BK11" s="7">
        <v>8.4367054292160617</v>
      </c>
      <c r="BL11" s="7">
        <v>8.2151252512228581</v>
      </c>
      <c r="BM11" s="7">
        <v>9.0871799202852657</v>
      </c>
      <c r="BN11" s="7">
        <v>10.476696740460227</v>
      </c>
      <c r="BO11" s="7">
        <v>8.6048446728698593</v>
      </c>
      <c r="BP11" s="7">
        <v>5.7080195707691814</v>
      </c>
      <c r="BQ11" s="7">
        <v>5.2941258074986166</v>
      </c>
      <c r="BR11" s="7">
        <v>6.86144627061352</v>
      </c>
      <c r="BS11" s="7">
        <v>2.873815802324458</v>
      </c>
      <c r="BT11" s="7">
        <v>5.9366012287450474</v>
      </c>
      <c r="BU11" s="7">
        <v>7.032614206423105</v>
      </c>
      <c r="BV11" s="7">
        <v>1.4848872638034152</v>
      </c>
      <c r="BW11" s="7">
        <v>3.7451317218658318</v>
      </c>
      <c r="BX11" s="7">
        <v>4.8040889987040174</v>
      </c>
      <c r="BY11" s="7">
        <v>6.8089274369779247</v>
      </c>
      <c r="BZ11" s="7">
        <v>7.1177969449055496</v>
      </c>
      <c r="CA11" s="7">
        <v>2.3326255119735322</v>
      </c>
      <c r="CB11" s="7">
        <v>11.774463727464308</v>
      </c>
      <c r="CC11" s="7">
        <v>4.6754012262078675</v>
      </c>
      <c r="CD11" s="7">
        <v>9.3621908781810035</v>
      </c>
      <c r="CE11" s="7">
        <v>2.341343377936326</v>
      </c>
      <c r="CF11" s="7">
        <v>3.3113261895354356</v>
      </c>
      <c r="CG11" s="7">
        <v>4.7243230123459341</v>
      </c>
      <c r="CH11" s="7">
        <v>4.4240149340613044</v>
      </c>
      <c r="CI11" s="7">
        <v>6.6932947335197923</v>
      </c>
      <c r="CJ11" s="7">
        <v>11.91413871456578</v>
      </c>
      <c r="CK11" s="7">
        <v>9.1580514180532901</v>
      </c>
      <c r="CL11" s="7">
        <v>12.202398822254942</v>
      </c>
      <c r="CM11" s="7">
        <v>6.3706449526245308</v>
      </c>
      <c r="CN11" s="7">
        <v>6.1083803606016858</v>
      </c>
      <c r="CO11" s="7">
        <v>6.7550191613510719</v>
      </c>
      <c r="CP11" s="7">
        <v>6.8329098668819768</v>
      </c>
      <c r="CQ11" s="7">
        <v>3.1086781489210011</v>
      </c>
      <c r="CR11" s="7">
        <v>3.1992562331947312</v>
      </c>
      <c r="CS11" s="7">
        <v>5.6519870529646994</v>
      </c>
      <c r="CT11" s="7">
        <v>1.8034694229708919</v>
      </c>
      <c r="CU11" s="7">
        <v>3.1128309380057857</v>
      </c>
      <c r="CV11" s="7">
        <v>2.8831045639582698</v>
      </c>
      <c r="CW11" s="7">
        <v>7.5974426159261412</v>
      </c>
      <c r="CX11" s="7">
        <v>10.122419435301808</v>
      </c>
      <c r="CY11" s="7">
        <v>6.2992971437952008</v>
      </c>
      <c r="CZ11" s="7">
        <v>5.9609098806239516</v>
      </c>
      <c r="DA11" s="7">
        <v>5.2616572200642082</v>
      </c>
      <c r="DB11" s="7">
        <v>5.6124063715041927</v>
      </c>
      <c r="DC11" s="7">
        <v>10.32368516842574</v>
      </c>
      <c r="DD11" s="7">
        <v>6.5552171651574724</v>
      </c>
      <c r="DE11" s="7">
        <v>8.9012388918253293</v>
      </c>
      <c r="DF11" s="7">
        <v>7.734803487750554</v>
      </c>
      <c r="DG11" s="7">
        <v>10.20291669711338</v>
      </c>
      <c r="DH11" s="7">
        <v>6.487980727250573</v>
      </c>
      <c r="DI11" s="7">
        <v>6.4140516079917802</v>
      </c>
      <c r="DJ11" s="7">
        <v>8.7334862572514211</v>
      </c>
      <c r="DK11" s="7">
        <v>9.3375764284208316</v>
      </c>
      <c r="DL11" s="7">
        <v>5.1434460580587995</v>
      </c>
      <c r="DM11" s="7">
        <v>6.7731434445643686</v>
      </c>
      <c r="DN11" s="7">
        <v>16.251906266998041</v>
      </c>
      <c r="DO11" s="7">
        <v>3.6993888412230973</v>
      </c>
      <c r="DP11" s="7">
        <v>12.396791249939959</v>
      </c>
      <c r="DQ11" s="7">
        <v>5.9086204215420537</v>
      </c>
      <c r="DR11" s="7">
        <v>1.7477188301814124</v>
      </c>
      <c r="DS11" s="7">
        <v>4.3173270901967555</v>
      </c>
      <c r="DT11" s="7">
        <v>5.8510700550938566</v>
      </c>
      <c r="DU11" s="7">
        <v>7.1814353734076093</v>
      </c>
      <c r="DV11" s="7">
        <v>5.6649905890273686</v>
      </c>
      <c r="DW11" s="7">
        <v>7.70626126831894</v>
      </c>
      <c r="DX11" s="7">
        <v>4.9169161852361327</v>
      </c>
      <c r="DY11" s="7">
        <v>4.267468160162494</v>
      </c>
      <c r="DZ11" s="7">
        <v>8.4101675966094263</v>
      </c>
      <c r="EA11" s="7">
        <v>6.6305390871858663</v>
      </c>
      <c r="EB11" s="7">
        <v>12.910698704712793</v>
      </c>
      <c r="EC11" s="7">
        <v>7.9156842404229906</v>
      </c>
      <c r="ED11" s="7">
        <v>10.328788763701141</v>
      </c>
      <c r="EE11" s="7">
        <v>8.8951228479952249</v>
      </c>
      <c r="EF11" s="7">
        <v>10.602744470946334</v>
      </c>
      <c r="EG11" s="7">
        <v>11.024997289161462</v>
      </c>
      <c r="EH11" s="7">
        <v>9.6643517730708908</v>
      </c>
      <c r="EI11" s="7">
        <v>11.701867279286404</v>
      </c>
      <c r="EJ11" s="7">
        <v>6.5328287958280669</v>
      </c>
      <c r="EK11" s="7">
        <v>7.0642628037173267</v>
      </c>
      <c r="EL11" s="7">
        <v>6.9010177126519352</v>
      </c>
      <c r="EM11" s="7">
        <v>4.1741626847128117</v>
      </c>
      <c r="EN11" s="7">
        <v>5.3490295308602924</v>
      </c>
      <c r="EO11" s="7">
        <v>7.4750794403540937</v>
      </c>
      <c r="EP11" s="7">
        <v>4.1166568369920782</v>
      </c>
      <c r="EQ11" s="7">
        <v>5.6023490665212421</v>
      </c>
      <c r="ER11" s="7">
        <v>1.8698231823886289</v>
      </c>
      <c r="ES11" s="7">
        <v>4.1615503446090401</v>
      </c>
      <c r="ET11" s="7">
        <v>4.5502929159731167</v>
      </c>
      <c r="EU11" s="7">
        <v>2.9802504485692651</v>
      </c>
      <c r="EV11" s="7">
        <v>3.6443586879252479</v>
      </c>
      <c r="EW11" s="7">
        <v>9.9115601283866397</v>
      </c>
      <c r="EX11" s="7">
        <v>8.3399010613408961</v>
      </c>
      <c r="EY11" s="7">
        <v>9.1521345828276139</v>
      </c>
      <c r="EZ11" s="7">
        <v>7.6176252108330971</v>
      </c>
      <c r="FA11" s="7">
        <v>10.409635869040088</v>
      </c>
      <c r="FB11" s="7">
        <v>2.299381111380697</v>
      </c>
      <c r="FC11" s="7">
        <v>1.9245567314561214</v>
      </c>
      <c r="FD11" s="7">
        <v>2.3033485831330296</v>
      </c>
      <c r="FE11" s="7">
        <v>3.4498969764790814</v>
      </c>
      <c r="FF11" s="7">
        <v>2.7835868901104845</v>
      </c>
      <c r="FG11" s="7">
        <v>2.7730523642375431</v>
      </c>
      <c r="FH11" s="7">
        <v>8.1332108696749827</v>
      </c>
      <c r="FI11" s="7">
        <v>4.7437187645709002</v>
      </c>
      <c r="FJ11" s="7">
        <v>7.3532485163124335</v>
      </c>
      <c r="FK11" s="7">
        <v>6.738242139545477</v>
      </c>
      <c r="FL11" s="7">
        <v>11.719941607430904</v>
      </c>
      <c r="FM11" s="7">
        <v>11.196248812159176</v>
      </c>
      <c r="FN11" s="7">
        <v>7.1599932827720494</v>
      </c>
      <c r="FO11" s="7">
        <v>8.586605764926702</v>
      </c>
      <c r="FP11" s="7">
        <v>1.576950170979643</v>
      </c>
      <c r="FQ11" s="7">
        <v>2.1141465312968819</v>
      </c>
      <c r="FR11" s="7">
        <v>2.1831565399150747</v>
      </c>
      <c r="FS11" s="7">
        <v>5.4029754626726856</v>
      </c>
      <c r="FT11" s="7">
        <v>4.2904098090933758</v>
      </c>
      <c r="FU11" s="7">
        <v>7.5888375503488561</v>
      </c>
      <c r="FV11" s="7">
        <v>9.7846308941119986</v>
      </c>
      <c r="FW11" s="7">
        <v>9.3202812288786419</v>
      </c>
      <c r="FX11" s="7">
        <v>8.2734383476479962</v>
      </c>
      <c r="FY11" s="7">
        <v>8.7108666777591566</v>
      </c>
      <c r="FZ11" s="7">
        <v>5.8274452006299953</v>
      </c>
      <c r="GA11" s="7">
        <v>8.4558272819043339</v>
      </c>
      <c r="GB11" s="7">
        <v>6.6221386886128357</v>
      </c>
      <c r="GC11" s="7">
        <v>10.416660287484405</v>
      </c>
      <c r="GD11" s="7">
        <v>7.5324393701737407</v>
      </c>
      <c r="GE11" s="7">
        <v>5.1558757077525996</v>
      </c>
      <c r="GF11" s="7">
        <v>2.8469590258008992</v>
      </c>
      <c r="GG11" s="7">
        <v>2.8469590258008992</v>
      </c>
      <c r="GH11" s="7">
        <v>4.3588371328798132</v>
      </c>
      <c r="GI11" s="7">
        <v>5.5642206377500472</v>
      </c>
      <c r="GJ11" s="7">
        <v>3.1477585883680348</v>
      </c>
      <c r="GK11" s="7">
        <v>4.6844299938053169</v>
      </c>
      <c r="GL11" s="7">
        <v>6.90989427191289</v>
      </c>
      <c r="GM11" s="7">
        <v>9.307177690596248</v>
      </c>
      <c r="GN11" s="7">
        <v>7.3237100469918204</v>
      </c>
      <c r="GO11" s="7">
        <v>5.2275925822291072</v>
      </c>
      <c r="GP11" s="7">
        <v>5.5769752576148619</v>
      </c>
      <c r="GQ11" s="7">
        <v>6.8763020688530219</v>
      </c>
      <c r="GR11" s="7">
        <v>10.862242815847026</v>
      </c>
      <c r="GS11" s="7">
        <v>11.329712034504809</v>
      </c>
      <c r="GT11" s="7">
        <v>6.8635943929457284</v>
      </c>
      <c r="GU11" s="7">
        <v>11.29762303969251</v>
      </c>
      <c r="GV11" s="7">
        <v>8.6870666146915454</v>
      </c>
      <c r="GW11" s="7">
        <v>7.8155381550706267</v>
      </c>
      <c r="GX11" s="7">
        <v>10.577727695171873</v>
      </c>
      <c r="GY11" s="7">
        <v>12.333444437212819</v>
      </c>
    </row>
    <row r="12" spans="1:207" ht="15.6" x14ac:dyDescent="0.25">
      <c r="B12" s="7"/>
      <c r="C12" s="7">
        <v>0.05</v>
      </c>
      <c r="D12" s="7">
        <v>8.7849639299664375</v>
      </c>
      <c r="E12" s="7">
        <v>11.338659929003342</v>
      </c>
      <c r="F12" s="7">
        <v>5.6618466920409816</v>
      </c>
      <c r="G12" s="7">
        <v>9.5545001820290025</v>
      </c>
      <c r="H12" s="7">
        <v>10.665852407205456</v>
      </c>
      <c r="I12" s="7">
        <v>5.9527815641876742</v>
      </c>
      <c r="J12" s="7">
        <v>8.0823240925486175</v>
      </c>
      <c r="K12" s="7">
        <v>7.1962460525011664</v>
      </c>
      <c r="L12" s="7">
        <v>5.8259207671392232</v>
      </c>
      <c r="M12" s="7">
        <v>2.6875945042038154</v>
      </c>
      <c r="N12" s="7">
        <v>10.460975215677294</v>
      </c>
      <c r="O12" s="7">
        <v>12.946591050461635</v>
      </c>
      <c r="P12" s="7">
        <v>6.9259725866888999</v>
      </c>
      <c r="Q12" s="7">
        <v>8.9308301935819259</v>
      </c>
      <c r="R12" s="7">
        <v>10.435777857401831</v>
      </c>
      <c r="S12" s="7">
        <v>7.3665035728713804</v>
      </c>
      <c r="T12" s="7">
        <v>8.2198943706290208</v>
      </c>
      <c r="U12" s="7">
        <v>11.656572339664251</v>
      </c>
      <c r="V12" s="7">
        <v>10.32652317819722</v>
      </c>
      <c r="W12" s="7">
        <v>5.7450285555873677</v>
      </c>
      <c r="X12" s="7">
        <v>7.0156253912744262</v>
      </c>
      <c r="Y12" s="7">
        <v>4.897741646422503</v>
      </c>
      <c r="Z12" s="7">
        <v>9.1026264013548257</v>
      </c>
      <c r="AA12" s="7">
        <v>10.019003406456264</v>
      </c>
      <c r="AB12" s="7">
        <v>8.7411385077017911</v>
      </c>
      <c r="AC12" s="7">
        <v>4.6221771589046057</v>
      </c>
      <c r="AD12" s="7">
        <v>3.4688842307083121</v>
      </c>
      <c r="AE12" s="7">
        <v>9.2384020354145733</v>
      </c>
      <c r="AF12" s="7">
        <v>10.554562734250609</v>
      </c>
      <c r="AG12" s="7">
        <v>9.5816045926083291</v>
      </c>
      <c r="AH12" s="7">
        <v>9.6453838284219273</v>
      </c>
      <c r="AI12" s="7">
        <v>9.8666181002544846</v>
      </c>
      <c r="AJ12" s="7">
        <v>10.598639630846137</v>
      </c>
      <c r="AK12" s="7">
        <v>7.1040368731124062</v>
      </c>
      <c r="AL12" s="7">
        <v>4.5837557360808745</v>
      </c>
      <c r="AM12" s="7">
        <v>11.009812157050092</v>
      </c>
      <c r="AN12" s="7">
        <v>11.237692598455297</v>
      </c>
      <c r="AO12" s="7">
        <v>10.65119787825563</v>
      </c>
      <c r="AP12" s="7">
        <v>10.626215671387882</v>
      </c>
      <c r="AQ12" s="7">
        <v>7.6103505941948555</v>
      </c>
      <c r="AR12" s="7">
        <v>8.7930512480632217</v>
      </c>
      <c r="AS12" s="7">
        <v>9.1252519829364189</v>
      </c>
      <c r="AT12" s="7">
        <v>6.6081361124937246</v>
      </c>
      <c r="AU12" s="7">
        <v>8.5971492967564274</v>
      </c>
      <c r="AV12" s="7">
        <v>8.8608545003189931</v>
      </c>
      <c r="AW12" s="7">
        <v>15.318199378191835</v>
      </c>
      <c r="AX12" s="7">
        <v>11.743384267325894</v>
      </c>
      <c r="AY12" s="7">
        <v>4.9324726267784058</v>
      </c>
      <c r="AZ12" s="7">
        <v>7.3280997784639652</v>
      </c>
      <c r="BA12" s="7">
        <v>10.31127788304309</v>
      </c>
      <c r="BB12" s="7">
        <v>11.406911217279969</v>
      </c>
      <c r="BC12" s="7">
        <v>9.9317861822623001</v>
      </c>
      <c r="BD12" s="7">
        <v>10.230919209895887</v>
      </c>
      <c r="BE12" s="7">
        <v>3.0293128502341347</v>
      </c>
      <c r="BF12" s="7">
        <v>3.2214446224244284</v>
      </c>
      <c r="BG12" s="7">
        <v>3.2748973969923156</v>
      </c>
      <c r="BH12" s="7">
        <v>10.053025453911019</v>
      </c>
      <c r="BI12" s="7">
        <v>9.470276564661205</v>
      </c>
      <c r="BJ12" s="7">
        <v>10.02119911610508</v>
      </c>
      <c r="BK12" s="7">
        <v>7.9705410646978692</v>
      </c>
      <c r="BL12" s="7">
        <v>6.6123278233482239</v>
      </c>
      <c r="BM12" s="7">
        <v>9.5887505104399224</v>
      </c>
      <c r="BN12" s="7">
        <v>8.6505953314871391</v>
      </c>
      <c r="BO12" s="7">
        <v>8.7265834670604363</v>
      </c>
      <c r="BP12" s="7">
        <v>6.6934799319467686</v>
      </c>
      <c r="BQ12" s="7">
        <v>7.1103773387358586</v>
      </c>
      <c r="BR12" s="7">
        <v>8.7858640255184923</v>
      </c>
      <c r="BS12" s="7">
        <v>5.2323221864603937</v>
      </c>
      <c r="BT12" s="7">
        <v>6.33621977086041</v>
      </c>
      <c r="BU12" s="7">
        <v>7.4437516523370846</v>
      </c>
      <c r="BV12" s="7">
        <v>4.3492438315053334</v>
      </c>
      <c r="BW12" s="7">
        <v>5.2389990065816789</v>
      </c>
      <c r="BX12" s="7">
        <v>7.0296342466685076</v>
      </c>
      <c r="BY12" s="7">
        <v>5.4275003117849536</v>
      </c>
      <c r="BZ12" s="7">
        <v>5.7022922244051273</v>
      </c>
      <c r="CA12" s="7">
        <v>4.2496779593459877</v>
      </c>
      <c r="CB12" s="7">
        <v>9.5161662128986535</v>
      </c>
      <c r="CC12" s="7">
        <v>6.0889429324683846</v>
      </c>
      <c r="CD12" s="7">
        <v>11.258106820090774</v>
      </c>
      <c r="CE12" s="7">
        <v>3.8664603568811486</v>
      </c>
      <c r="CF12" s="7">
        <v>4.7797416723949055</v>
      </c>
      <c r="CG12" s="7">
        <v>5.9998161767292828</v>
      </c>
      <c r="CH12" s="7">
        <v>5.2692060756034778</v>
      </c>
      <c r="CI12" s="7">
        <v>7.3433605781265356</v>
      </c>
      <c r="CJ12" s="7">
        <v>13.801647172030776</v>
      </c>
      <c r="CK12" s="7">
        <v>11.012627543047898</v>
      </c>
      <c r="CL12" s="7">
        <v>11.065052637426746</v>
      </c>
      <c r="CM12" s="7">
        <v>8.9083563741002791</v>
      </c>
      <c r="CN12" s="7">
        <v>5.4967502040797882</v>
      </c>
      <c r="CO12" s="7">
        <v>5.7643218229090678</v>
      </c>
      <c r="CP12" s="7">
        <v>6.2391105955174737</v>
      </c>
      <c r="CQ12" s="7">
        <v>4.7289575286723249</v>
      </c>
      <c r="CR12" s="7">
        <v>7.1516393475614422</v>
      </c>
      <c r="CS12" s="7">
        <v>6.8511351983220692</v>
      </c>
      <c r="CT12" s="7">
        <v>4.6132569913278871</v>
      </c>
      <c r="CU12" s="7">
        <v>4.3322037126559678</v>
      </c>
      <c r="CV12" s="7">
        <v>4.6052383831699046</v>
      </c>
      <c r="CW12" s="7">
        <v>6.3794794397251025</v>
      </c>
      <c r="CX12" s="7">
        <v>7.8130943876881389</v>
      </c>
      <c r="CY12" s="7">
        <v>5.9396298996127967</v>
      </c>
      <c r="CZ12" s="7">
        <v>8.4971624019471221</v>
      </c>
      <c r="DA12" s="7">
        <v>7.3048942600821221</v>
      </c>
      <c r="DB12" s="7">
        <v>7.7499666282964483</v>
      </c>
      <c r="DC12" s="7">
        <v>7.2254131906962158</v>
      </c>
      <c r="DD12" s="7">
        <v>6.362427822258141</v>
      </c>
      <c r="DE12" s="7">
        <v>7.236701073608458</v>
      </c>
      <c r="DF12" s="7">
        <v>5.9495889767407135</v>
      </c>
      <c r="DG12" s="7">
        <v>7.8752270337915746</v>
      </c>
      <c r="DH12" s="7">
        <v>6.9797114225462309</v>
      </c>
      <c r="DI12" s="7">
        <v>7.4308111267756232</v>
      </c>
      <c r="DJ12" s="7">
        <v>9.4745093336242547</v>
      </c>
      <c r="DK12" s="7">
        <v>7.9963894159814402</v>
      </c>
      <c r="DL12" s="7">
        <v>6.5275750279080995</v>
      </c>
      <c r="DM12" s="7">
        <v>8.2236763735471783</v>
      </c>
      <c r="DN12" s="7">
        <v>11.274400680953427</v>
      </c>
      <c r="DO12" s="7">
        <v>4.9525395394772005</v>
      </c>
      <c r="DP12" s="7">
        <v>11.117605024118504</v>
      </c>
      <c r="DQ12" s="7">
        <v>6.9572759778098003</v>
      </c>
      <c r="DR12" s="7">
        <v>2.435173168062974</v>
      </c>
      <c r="DS12" s="7">
        <v>5.6196585908018051</v>
      </c>
      <c r="DT12" s="7">
        <v>7.2604998491109143</v>
      </c>
      <c r="DU12" s="7">
        <v>8.7536794089598118</v>
      </c>
      <c r="DV12" s="7">
        <v>6.0727526057615222</v>
      </c>
      <c r="DW12" s="7">
        <v>7.7903882419375066</v>
      </c>
      <c r="DX12" s="7">
        <v>8.3251183190062505</v>
      </c>
      <c r="DY12" s="7">
        <v>6.412537273186885</v>
      </c>
      <c r="DZ12" s="7">
        <v>6.8233621217314635</v>
      </c>
      <c r="EA12" s="7">
        <v>6.1903155304025717</v>
      </c>
      <c r="EB12" s="7">
        <v>12.541890380722108</v>
      </c>
      <c r="EC12" s="7">
        <v>7.0376443122747219</v>
      </c>
      <c r="ED12" s="7">
        <v>7.1872255134552745</v>
      </c>
      <c r="EE12" s="7">
        <v>7.8180127875661043</v>
      </c>
      <c r="EF12" s="7">
        <v>7.8248741751584561</v>
      </c>
      <c r="EG12" s="7">
        <v>11.069645950527899</v>
      </c>
      <c r="EH12" s="7">
        <v>9.9921144664996007</v>
      </c>
      <c r="EI12" s="7">
        <v>12.11904791478301</v>
      </c>
      <c r="EJ12" s="7">
        <v>6.5239664947936831</v>
      </c>
      <c r="EK12" s="7">
        <v>6.4216557873820364</v>
      </c>
      <c r="EL12" s="7">
        <v>7.3820321757555547</v>
      </c>
      <c r="EM12" s="7">
        <v>4.6111819755785888</v>
      </c>
      <c r="EN12" s="7">
        <v>6.4418986995614631</v>
      </c>
      <c r="EO12" s="7">
        <v>8.7618769804270471</v>
      </c>
      <c r="EP12" s="7">
        <v>5.0046736294132899</v>
      </c>
      <c r="EQ12" s="7">
        <v>6.9744659463291043</v>
      </c>
      <c r="ER12" s="7">
        <v>3.397426518344048</v>
      </c>
      <c r="ES12" s="7">
        <v>7.0810264038894388</v>
      </c>
      <c r="ET12" s="7">
        <v>7.4036619900992235</v>
      </c>
      <c r="EU12" s="7">
        <v>5.6467480179445602</v>
      </c>
      <c r="EV12" s="7">
        <v>5.899461765004574</v>
      </c>
      <c r="EW12" s="7">
        <v>9.8196828973176622</v>
      </c>
      <c r="EX12" s="7">
        <v>8.9660868737476704</v>
      </c>
      <c r="EY12" s="7">
        <v>8.582872879654829</v>
      </c>
      <c r="EZ12" s="7">
        <v>8.4078932419796075</v>
      </c>
      <c r="FA12" s="7">
        <v>10.026525722757185</v>
      </c>
      <c r="FB12" s="7">
        <v>2.6366567947449084</v>
      </c>
      <c r="FC12" s="7">
        <v>2.0092398002903735</v>
      </c>
      <c r="FD12" s="7">
        <v>2.7531133877373719</v>
      </c>
      <c r="FE12" s="7">
        <v>4.7557165123926097</v>
      </c>
      <c r="FF12" s="7">
        <v>6.1479948436043372</v>
      </c>
      <c r="FG12" s="7">
        <v>3.9369627615227785</v>
      </c>
      <c r="FH12" s="7">
        <v>7.9100823708117645</v>
      </c>
      <c r="FI12" s="7">
        <v>5.9526890207865222</v>
      </c>
      <c r="FJ12" s="7">
        <v>7.2200387331966311</v>
      </c>
      <c r="FK12" s="7">
        <v>8.8219525203545146</v>
      </c>
      <c r="FL12" s="7">
        <v>12.49713527913265</v>
      </c>
      <c r="FM12" s="7">
        <v>10.659669463455501</v>
      </c>
      <c r="FN12" s="7">
        <v>7.0442009571471118</v>
      </c>
      <c r="FO12" s="7">
        <v>8.2641022012829808</v>
      </c>
      <c r="FP12" s="7">
        <v>2.5771554398585579</v>
      </c>
      <c r="FQ12" s="7">
        <v>4.4927715048869459</v>
      </c>
      <c r="FR12" s="7">
        <v>4.7743284637509333</v>
      </c>
      <c r="FS12" s="7">
        <v>6.6496091168594802</v>
      </c>
      <c r="FT12" s="7">
        <v>5.8890782956033974</v>
      </c>
      <c r="FU12" s="7">
        <v>8.4569094897085648</v>
      </c>
      <c r="FV12" s="7">
        <v>7.409543425680468</v>
      </c>
      <c r="FW12" s="7">
        <v>7.7607356736476589</v>
      </c>
      <c r="FX12" s="7">
        <v>7.1962075073590341</v>
      </c>
      <c r="FY12" s="7">
        <v>7.6886059027379332</v>
      </c>
      <c r="FZ12" s="7">
        <v>7.1046703144903631</v>
      </c>
      <c r="GA12" s="7">
        <v>8.9117603959751222</v>
      </c>
      <c r="GB12" s="7">
        <v>7.1949616603160678</v>
      </c>
      <c r="GC12" s="7">
        <v>10.574864007741851</v>
      </c>
      <c r="GD12" s="7">
        <v>10.644976322472644</v>
      </c>
      <c r="GE12" s="7">
        <v>6.5821965219014515</v>
      </c>
      <c r="GF12" s="7">
        <v>4.4001454543241465</v>
      </c>
      <c r="GG12" s="7">
        <v>4.4001454543241465</v>
      </c>
      <c r="GH12" s="7">
        <v>7.1218233585844075</v>
      </c>
      <c r="GI12" s="7">
        <v>8.8530926333694566</v>
      </c>
      <c r="GJ12" s="7">
        <v>4.4158627631259861</v>
      </c>
      <c r="GK12" s="7">
        <v>6.4570648859301656</v>
      </c>
      <c r="GL12" s="7">
        <v>6.3665088381030444</v>
      </c>
      <c r="GM12" s="7">
        <v>10.181737105014733</v>
      </c>
      <c r="GN12" s="7">
        <v>8.6067161390296718</v>
      </c>
      <c r="GO12" s="7">
        <v>6.5285006311364953</v>
      </c>
      <c r="GP12" s="7">
        <v>7.1824143544957053</v>
      </c>
      <c r="GQ12" s="7">
        <v>8.2341606335931914</v>
      </c>
      <c r="GR12" s="7">
        <v>8.1326107188018568</v>
      </c>
      <c r="GS12" s="7">
        <v>9.3119801544866192</v>
      </c>
      <c r="GT12" s="7">
        <v>6.3235712785709666</v>
      </c>
      <c r="GU12" s="7">
        <v>9.0097539153121886</v>
      </c>
      <c r="GV12" s="7">
        <v>6.8044239052015456</v>
      </c>
      <c r="GW12" s="7">
        <v>7.7891579011966741</v>
      </c>
      <c r="GX12" s="7">
        <v>10.968020358623264</v>
      </c>
      <c r="GY12" s="7">
        <v>11.247635755463648</v>
      </c>
    </row>
    <row r="13" spans="1:207" ht="15.6" x14ac:dyDescent="0.25">
      <c r="B13" s="8" t="s">
        <v>22</v>
      </c>
      <c r="C13" s="8">
        <v>0.02</v>
      </c>
      <c r="D13" s="8">
        <v>8.1931432337703853</v>
      </c>
      <c r="E13" s="8">
        <v>8.5386289002907034</v>
      </c>
      <c r="F13" s="8">
        <v>4.1778453821676607</v>
      </c>
      <c r="G13" s="8">
        <v>9.9735714008512701</v>
      </c>
      <c r="H13" s="8">
        <v>11.874948629525605</v>
      </c>
      <c r="I13" s="8">
        <v>7.0528438842747789</v>
      </c>
      <c r="J13" s="8">
        <v>9.7626262628665899</v>
      </c>
      <c r="K13" s="8">
        <v>9.437584578425259</v>
      </c>
      <c r="L13" s="8">
        <v>6.6125416974414009</v>
      </c>
      <c r="M13" s="8">
        <v>4.0703955140856607</v>
      </c>
      <c r="N13" s="8">
        <v>9.8562564348164443</v>
      </c>
      <c r="O13" s="8">
        <v>12.246078154228101</v>
      </c>
      <c r="P13" s="8">
        <v>7.2241722645133279</v>
      </c>
      <c r="Q13" s="8">
        <v>6.340923179717521</v>
      </c>
      <c r="R13" s="8">
        <v>8.0310438900101815</v>
      </c>
      <c r="S13" s="8">
        <v>5.9806772343816021</v>
      </c>
      <c r="T13" s="8">
        <v>6.8085941869717033</v>
      </c>
      <c r="U13" s="8">
        <v>10.823852665109271</v>
      </c>
      <c r="V13" s="8">
        <v>8.4781469388884432</v>
      </c>
      <c r="W13" s="8">
        <v>6.0138440345667163</v>
      </c>
      <c r="X13" s="8">
        <v>6.8448800345791483</v>
      </c>
      <c r="Y13" s="8">
        <v>7.581097778185665</v>
      </c>
      <c r="Z13" s="8">
        <v>10.08656828592224</v>
      </c>
      <c r="AA13" s="8">
        <v>11.587863596907638</v>
      </c>
      <c r="AB13" s="8">
        <v>8.5967351876031728</v>
      </c>
      <c r="AC13" s="8">
        <v>9.6897828060653808</v>
      </c>
      <c r="AD13" s="8">
        <v>7.7357700504079503</v>
      </c>
      <c r="AE13" s="8">
        <v>12.934807523764576</v>
      </c>
      <c r="AF13" s="8">
        <v>11.965636811075498</v>
      </c>
      <c r="AG13" s="8">
        <v>6.4447363833840114</v>
      </c>
      <c r="AH13" s="8">
        <v>7.0103985785383287</v>
      </c>
      <c r="AI13" s="8">
        <v>7.0796888554462356</v>
      </c>
      <c r="AJ13" s="8">
        <v>6.4618709873824258</v>
      </c>
      <c r="AK13" s="8">
        <v>8.0401503970635417</v>
      </c>
      <c r="AL13" s="8">
        <v>5.7550779840784401</v>
      </c>
      <c r="AM13" s="8">
        <v>8.4332681766348401</v>
      </c>
      <c r="AN13" s="8">
        <v>8.4646795533767971</v>
      </c>
      <c r="AO13" s="8">
        <v>7.0111857537922333</v>
      </c>
      <c r="AP13" s="8">
        <v>9.4819696553869477</v>
      </c>
      <c r="AQ13" s="8">
        <v>9.1626810300489296</v>
      </c>
      <c r="AR13" s="8">
        <v>7.8592999854979837</v>
      </c>
      <c r="AS13" s="8">
        <v>8.022281616185623</v>
      </c>
      <c r="AT13" s="8">
        <v>11.25572866594392</v>
      </c>
      <c r="AU13" s="8">
        <v>8.689404675852785</v>
      </c>
      <c r="AV13" s="8">
        <v>11.098362996006358</v>
      </c>
      <c r="AW13" s="8">
        <v>11.229534502866002</v>
      </c>
      <c r="AX13" s="8">
        <v>8.1693506185383029</v>
      </c>
      <c r="AY13" s="8">
        <v>8.4574220960909514</v>
      </c>
      <c r="AZ13" s="8">
        <v>9.7328798715524698</v>
      </c>
      <c r="BA13" s="8">
        <v>11.852850218641422</v>
      </c>
      <c r="BB13" s="8">
        <v>9.3654901003909146</v>
      </c>
      <c r="BC13" s="8">
        <v>7.7055940750542078</v>
      </c>
      <c r="BD13" s="8">
        <v>8.7759597551143287</v>
      </c>
      <c r="BE13" s="8">
        <v>7.7794373581455005</v>
      </c>
      <c r="BF13" s="8">
        <v>7.1831108952221001</v>
      </c>
      <c r="BG13" s="8">
        <v>7.858581060536153</v>
      </c>
      <c r="BH13" s="8">
        <v>8.8089477928705122</v>
      </c>
      <c r="BI13" s="8">
        <v>6.1085865974080491</v>
      </c>
      <c r="BJ13" s="8">
        <v>6.7778939277201999</v>
      </c>
      <c r="BK13" s="8">
        <v>6.9206315429890282</v>
      </c>
      <c r="BL13" s="8">
        <v>5.0698017460626232</v>
      </c>
      <c r="BM13" s="8">
        <v>8.7715943979564059</v>
      </c>
      <c r="BN13" s="8">
        <v>6.2754057459459034</v>
      </c>
      <c r="BO13" s="8">
        <v>7.9476915702487929</v>
      </c>
      <c r="BP13" s="8">
        <v>9.4181594296352102</v>
      </c>
      <c r="BQ13" s="8">
        <v>10.033770979258932</v>
      </c>
      <c r="BR13" s="8">
        <v>10.658909611542526</v>
      </c>
      <c r="BS13" s="8">
        <v>10.693816286981729</v>
      </c>
      <c r="BT13" s="8">
        <v>6.2061524692293517</v>
      </c>
      <c r="BU13" s="8">
        <v>6.6906553897658085</v>
      </c>
      <c r="BV13" s="8">
        <v>6.688827477922402</v>
      </c>
      <c r="BW13" s="8">
        <v>6.7497688844974846</v>
      </c>
      <c r="BX13" s="8">
        <v>10.048047225475372</v>
      </c>
      <c r="BY13" s="8">
        <v>4.1286514250770097</v>
      </c>
      <c r="BZ13" s="8">
        <v>4.0516015107666732</v>
      </c>
      <c r="CA13" s="8">
        <v>8.4010946981116064</v>
      </c>
      <c r="CB13" s="8">
        <v>6.6626816526463983</v>
      </c>
      <c r="CC13" s="8">
        <v>6.6317453218764371</v>
      </c>
      <c r="CD13" s="8">
        <v>9.2094127667682955</v>
      </c>
      <c r="CE13" s="8">
        <v>6.9574301978997397</v>
      </c>
      <c r="CF13" s="8">
        <v>7.3931219724693591</v>
      </c>
      <c r="CG13" s="8">
        <v>8.7615334758089887</v>
      </c>
      <c r="CH13" s="8">
        <v>5.4285879432038939</v>
      </c>
      <c r="CI13" s="8">
        <v>6.1310579759041559</v>
      </c>
      <c r="CJ13" s="8">
        <v>11.680820164738876</v>
      </c>
      <c r="CK13" s="8">
        <v>9.0086045825768366</v>
      </c>
      <c r="CL13" s="8">
        <v>7.466014832921303</v>
      </c>
      <c r="CM13" s="8">
        <v>11.654819945822808</v>
      </c>
      <c r="CN13" s="8">
        <v>5.6189630753181916</v>
      </c>
      <c r="CO13" s="8">
        <v>5.3330017713311975</v>
      </c>
      <c r="CP13" s="8">
        <v>6.4383416078769216</v>
      </c>
      <c r="CQ13" s="8">
        <v>6.5170443858472424</v>
      </c>
      <c r="CR13" s="8">
        <v>9.4160371205597073</v>
      </c>
      <c r="CS13" s="8">
        <v>7.3551157470362654</v>
      </c>
      <c r="CT13" s="8">
        <v>7.6855893225333034</v>
      </c>
      <c r="CU13" s="8">
        <v>8.1540612797200254</v>
      </c>
      <c r="CV13" s="8">
        <v>8.8180436172716696</v>
      </c>
      <c r="CW13" s="8">
        <v>5.8706021697115744</v>
      </c>
      <c r="CX13" s="8">
        <v>5.9318788224536974</v>
      </c>
      <c r="CY13" s="8">
        <v>6.646241042842604</v>
      </c>
      <c r="CZ13" s="8">
        <v>12.136756415597333</v>
      </c>
      <c r="DA13" s="8">
        <v>10.169472130047879</v>
      </c>
      <c r="DB13" s="8">
        <v>10.467229631675011</v>
      </c>
      <c r="DC13" s="8">
        <v>6.9937366154434386</v>
      </c>
      <c r="DD13" s="8">
        <v>9.2580630315530925</v>
      </c>
      <c r="DE13" s="8">
        <v>9.5820664646244609</v>
      </c>
      <c r="DF13" s="8">
        <v>4.7841169194067277</v>
      </c>
      <c r="DG13" s="8">
        <v>5.9790513394253111</v>
      </c>
      <c r="DH13" s="8">
        <v>6.6971453009170006</v>
      </c>
      <c r="DI13" s="8">
        <v>9.2793607845194543</v>
      </c>
      <c r="DJ13" s="8">
        <v>9.882954195958348</v>
      </c>
      <c r="DK13" s="8">
        <v>7.0850463841450591</v>
      </c>
      <c r="DL13" s="8">
        <v>9.774090275822104</v>
      </c>
      <c r="DM13" s="8">
        <v>9.8189633622299084</v>
      </c>
      <c r="DN13" s="8">
        <v>12.52859187721171</v>
      </c>
      <c r="DO13" s="8">
        <v>7.4718123428530134</v>
      </c>
      <c r="DP13" s="8">
        <v>8.0677910876678425</v>
      </c>
      <c r="DQ13" s="8">
        <v>7.0950341456052115</v>
      </c>
      <c r="DR13" s="8">
        <v>5.7620138111648345</v>
      </c>
      <c r="DS13" s="8">
        <v>8.3139795897922539</v>
      </c>
      <c r="DT13" s="8">
        <v>9.1689009858086905</v>
      </c>
      <c r="DU13" s="8">
        <v>8.6562358533869741</v>
      </c>
      <c r="DV13" s="8">
        <v>6.8567663380131876</v>
      </c>
      <c r="DW13" s="8">
        <v>7.7561996544852292</v>
      </c>
      <c r="DX13" s="8">
        <v>10.888067678319572</v>
      </c>
      <c r="DY13" s="8">
        <v>9.6011163886721249</v>
      </c>
      <c r="DZ13" s="8">
        <v>5.3535379574884843</v>
      </c>
      <c r="EA13" s="8">
        <v>5.9715939316639179</v>
      </c>
      <c r="EB13" s="8">
        <v>8.6044041227641941</v>
      </c>
      <c r="EC13" s="8">
        <v>6.5912605948095546</v>
      </c>
      <c r="ED13" s="8">
        <v>4.8879209036863074</v>
      </c>
      <c r="EE13" s="8">
        <v>5.2909213356776377</v>
      </c>
      <c r="EF13" s="8">
        <v>5.2456230042456582</v>
      </c>
      <c r="EG13" s="8">
        <v>8.9472235014495993</v>
      </c>
      <c r="EH13" s="8">
        <v>8.1108131867084552</v>
      </c>
      <c r="EI13" s="8">
        <v>9.8909465871959696</v>
      </c>
      <c r="EJ13" s="8">
        <v>7.1394040666259571</v>
      </c>
      <c r="EK13" s="8">
        <v>6.1085504060174713</v>
      </c>
      <c r="EL13" s="8">
        <v>8.6102322149301784</v>
      </c>
      <c r="EM13" s="8">
        <v>5.6933364917323388</v>
      </c>
      <c r="EN13" s="8">
        <v>7.7864869050089993</v>
      </c>
      <c r="EO13" s="8">
        <v>8.5430643524918821</v>
      </c>
      <c r="EP13" s="8">
        <v>5.7570517940425674</v>
      </c>
      <c r="EQ13" s="8">
        <v>8.5300394220749496</v>
      </c>
      <c r="ER13" s="8">
        <v>5.754798296964907</v>
      </c>
      <c r="ES13" s="8">
        <v>11.83617096657774</v>
      </c>
      <c r="ET13" s="8">
        <v>11.89091852396291</v>
      </c>
      <c r="EU13" s="8">
        <v>8.7119341306508744</v>
      </c>
      <c r="EV13" s="8">
        <v>9.3997156494363736</v>
      </c>
      <c r="EW13" s="8">
        <v>10.07732804264333</v>
      </c>
      <c r="EX13" s="8">
        <v>9.3153934340063103</v>
      </c>
      <c r="EY13" s="8">
        <v>8.2263655503951156</v>
      </c>
      <c r="EZ13" s="8">
        <v>9.4326950807064804</v>
      </c>
      <c r="FA13" s="8">
        <v>9.9055695554384755</v>
      </c>
      <c r="FB13" s="8">
        <v>6.3698735649447968</v>
      </c>
      <c r="FC13" s="8">
        <v>4.5055680370147968</v>
      </c>
      <c r="FD13" s="8">
        <v>5.0114854904099673</v>
      </c>
      <c r="FE13" s="8">
        <v>8.3405330944775784</v>
      </c>
      <c r="FF13" s="8">
        <v>7.28605164383481</v>
      </c>
      <c r="FG13" s="8">
        <v>7.7905097722883312</v>
      </c>
      <c r="FH13" s="8">
        <v>6.205097301720329</v>
      </c>
      <c r="FI13" s="8">
        <v>7.6811192895547578</v>
      </c>
      <c r="FJ13" s="8">
        <v>6.1961383436947273</v>
      </c>
      <c r="FK13" s="8">
        <v>8.1061045339496616</v>
      </c>
      <c r="FL13" s="8">
        <v>9.4226047579370231</v>
      </c>
      <c r="FM13" s="8">
        <v>8.5745286523484765</v>
      </c>
      <c r="FN13" s="8">
        <v>7.0807846194460069</v>
      </c>
      <c r="FO13" s="8">
        <v>8.6737354088816545</v>
      </c>
      <c r="FP13" s="8">
        <v>4.3004903127084759</v>
      </c>
      <c r="FQ13" s="8">
        <v>6.3747522849335638</v>
      </c>
      <c r="FR13" s="8">
        <v>7.620897509842294</v>
      </c>
      <c r="FS13" s="8">
        <v>9.0208683323590719</v>
      </c>
      <c r="FT13" s="8">
        <v>8.8699923261426648</v>
      </c>
      <c r="FU13" s="8">
        <v>11.082686955561172</v>
      </c>
      <c r="FV13" s="8">
        <v>5.3945452497377318</v>
      </c>
      <c r="FW13" s="8">
        <v>5.928762298083754</v>
      </c>
      <c r="FX13" s="8">
        <v>6.8517991326954188</v>
      </c>
      <c r="FY13" s="8">
        <v>7.194607325637449</v>
      </c>
      <c r="FZ13" s="8">
        <v>8.3977804721061204</v>
      </c>
      <c r="GA13" s="8">
        <v>10.750472174281157</v>
      </c>
      <c r="GB13" s="8">
        <v>7.7778402410867216</v>
      </c>
      <c r="GC13" s="8">
        <v>11.54096139278063</v>
      </c>
      <c r="GD13" s="8">
        <v>10.784900177065296</v>
      </c>
      <c r="GE13" s="8">
        <v>7.9507025514092931</v>
      </c>
      <c r="GF13" s="8">
        <v>7.7245983650081769</v>
      </c>
      <c r="GG13" s="8">
        <v>7.7245983650081769</v>
      </c>
      <c r="GH13" s="8">
        <v>9.3885284188725961</v>
      </c>
      <c r="GI13" s="8">
        <v>11.893211235771787</v>
      </c>
      <c r="GJ13" s="8">
        <v>6.7005504502194952</v>
      </c>
      <c r="GK13" s="8">
        <v>10.207500745657356</v>
      </c>
      <c r="GL13" s="8">
        <v>5.2950612039746972</v>
      </c>
      <c r="GM13" s="8">
        <v>8.0201993368090143</v>
      </c>
      <c r="GN13" s="8">
        <v>8.8146309676305208</v>
      </c>
      <c r="GO13" s="8">
        <v>8.8861322008112609</v>
      </c>
      <c r="GP13" s="8">
        <v>9.0317041388753978</v>
      </c>
      <c r="GQ13" s="8">
        <v>10.648988649295873</v>
      </c>
      <c r="GR13" s="8">
        <v>6.9178895298354774</v>
      </c>
      <c r="GS13" s="8">
        <v>7.563430502781344</v>
      </c>
      <c r="GT13" s="8">
        <v>6.3358294719647716</v>
      </c>
      <c r="GU13" s="8">
        <v>6.9081117206028892</v>
      </c>
      <c r="GV13" s="8">
        <v>5.536870362283409</v>
      </c>
      <c r="GW13" s="8">
        <v>8.3097799702974839</v>
      </c>
      <c r="GX13" s="8">
        <v>10.328318735491862</v>
      </c>
      <c r="GY13" s="8">
        <v>11.102931170160531</v>
      </c>
    </row>
    <row r="14" spans="1:207" ht="15.6" x14ac:dyDescent="0.25">
      <c r="B14" s="8"/>
      <c r="C14" s="8">
        <v>0.01</v>
      </c>
      <c r="D14" s="8">
        <v>4.3097716098838958</v>
      </c>
      <c r="E14" s="8">
        <v>3.8704920636679674</v>
      </c>
      <c r="F14" s="8">
        <v>1.7924296757571767</v>
      </c>
      <c r="G14" s="8">
        <v>5.259020189100724</v>
      </c>
      <c r="H14" s="8">
        <v>7.1956206036558967</v>
      </c>
      <c r="I14" s="8">
        <v>4.3506943869940358</v>
      </c>
      <c r="J14" s="8">
        <v>5.8513416413324535</v>
      </c>
      <c r="K14" s="8">
        <v>5.9860091085884761</v>
      </c>
      <c r="L14" s="8">
        <v>3.8774604187139516</v>
      </c>
      <c r="M14" s="8">
        <v>1.9467848765719111</v>
      </c>
      <c r="N14" s="8">
        <v>4.8848083629247299</v>
      </c>
      <c r="O14" s="8">
        <v>5.4852435809765439</v>
      </c>
      <c r="P14" s="8">
        <v>4.2836400996399107</v>
      </c>
      <c r="Q14" s="8">
        <v>2.874466860929104</v>
      </c>
      <c r="R14" s="8">
        <v>3.693451572332151</v>
      </c>
      <c r="S14" s="8">
        <v>3.3127413791576288</v>
      </c>
      <c r="T14" s="8">
        <v>3.6312742899881414</v>
      </c>
      <c r="U14" s="8">
        <v>5.641650743375024</v>
      </c>
      <c r="V14" s="8">
        <v>4.1134535530624419</v>
      </c>
      <c r="W14" s="8">
        <v>2.9982598643624101</v>
      </c>
      <c r="X14" s="8">
        <v>3.6134404604163564</v>
      </c>
      <c r="Y14" s="8">
        <v>3.7608099574997311</v>
      </c>
      <c r="Z14" s="8">
        <v>4.6034978156120872</v>
      </c>
      <c r="AA14" s="8">
        <v>6.0453111257999268</v>
      </c>
      <c r="AB14" s="8">
        <v>3.925041425042707</v>
      </c>
      <c r="AC14" s="8">
        <v>4.2235757681317523</v>
      </c>
      <c r="AD14" s="8">
        <v>4.0532943163265003</v>
      </c>
      <c r="AE14" s="8">
        <v>6.7526578516175704</v>
      </c>
      <c r="AF14" s="8">
        <v>5.9450540832893921</v>
      </c>
      <c r="AG14" s="8">
        <v>2.3931985724913147</v>
      </c>
      <c r="AH14" s="8">
        <v>2.8657158027734795</v>
      </c>
      <c r="AI14" s="8">
        <v>2.8766493009791674</v>
      </c>
      <c r="AJ14" s="8">
        <v>2.2327250957743559</v>
      </c>
      <c r="AK14" s="8">
        <v>4.8761458402019144</v>
      </c>
      <c r="AL14" s="8">
        <v>3.5147301519318717</v>
      </c>
      <c r="AM14" s="8">
        <v>3.6296226433242538</v>
      </c>
      <c r="AN14" s="8">
        <v>3.4783218259099726</v>
      </c>
      <c r="AO14" s="8">
        <v>2.8355332943260123</v>
      </c>
      <c r="AP14" s="8">
        <v>4.6037692890190272</v>
      </c>
      <c r="AQ14" s="8">
        <v>5.1585501053324521</v>
      </c>
      <c r="AR14" s="8">
        <v>3.5747778448561434</v>
      </c>
      <c r="AS14" s="8">
        <v>3.5070212445297813</v>
      </c>
      <c r="AT14" s="8">
        <v>5.3014852644043344</v>
      </c>
      <c r="AU14" s="8">
        <v>4.4954265866693532</v>
      </c>
      <c r="AV14" s="8">
        <v>6.2642688293431519</v>
      </c>
      <c r="AW14" s="8">
        <v>4.642781760393035</v>
      </c>
      <c r="AX14" s="8">
        <v>3.3313071195900648</v>
      </c>
      <c r="AY14" s="8">
        <v>5.6319823454473834</v>
      </c>
      <c r="AZ14" s="8">
        <v>6.0528152955400998</v>
      </c>
      <c r="BA14" s="8">
        <v>6.4801798117245824</v>
      </c>
      <c r="BB14" s="8">
        <v>3.9479735714010076</v>
      </c>
      <c r="BC14" s="8">
        <v>3.3762997149411262</v>
      </c>
      <c r="BD14" s="8">
        <v>4.1299403337493032</v>
      </c>
      <c r="BE14" s="8">
        <v>5.6882306145821389</v>
      </c>
      <c r="BF14" s="8">
        <v>4.6537413323466552</v>
      </c>
      <c r="BG14" s="8">
        <v>6.2575475422930111</v>
      </c>
      <c r="BH14" s="8">
        <v>4.4971726260585854</v>
      </c>
      <c r="BI14" s="8">
        <v>2.4936017752704345</v>
      </c>
      <c r="BJ14" s="8">
        <v>2.8166117953634</v>
      </c>
      <c r="BK14" s="8">
        <v>3.2476495468055617</v>
      </c>
      <c r="BL14" s="8">
        <v>2.3607447030152002</v>
      </c>
      <c r="BM14" s="8">
        <v>4.026450484219751</v>
      </c>
      <c r="BN14" s="8">
        <v>2.7647002390695121</v>
      </c>
      <c r="BO14" s="8">
        <v>3.6982590973045717</v>
      </c>
      <c r="BP14" s="8">
        <v>5.1666539157932334</v>
      </c>
      <c r="BQ14" s="8">
        <v>5.9301049093821661</v>
      </c>
      <c r="BR14" s="8">
        <v>5.2721707603127612</v>
      </c>
      <c r="BS14" s="8">
        <v>5.8897181913666827</v>
      </c>
      <c r="BT14" s="8">
        <v>3.2354976955513024</v>
      </c>
      <c r="BU14" s="8">
        <v>3.4166374193536342</v>
      </c>
      <c r="BV14" s="8">
        <v>4.5735176451052411</v>
      </c>
      <c r="BW14" s="8">
        <v>4.1837942596730073</v>
      </c>
      <c r="BX14" s="8">
        <v>5.3153163225471758</v>
      </c>
      <c r="BY14" s="8">
        <v>1.7654029091896746</v>
      </c>
      <c r="BZ14" s="8">
        <v>1.6827028576001624</v>
      </c>
      <c r="CA14" s="8">
        <v>3.9580098972817126</v>
      </c>
      <c r="CB14" s="8">
        <v>2.7707130284506718</v>
      </c>
      <c r="CC14" s="8">
        <v>3.9379141088328282</v>
      </c>
      <c r="CD14" s="8">
        <v>3.819452785317921</v>
      </c>
      <c r="CE14" s="8">
        <v>3.6522197863510115</v>
      </c>
      <c r="CF14" s="8">
        <v>3.3583276143868943</v>
      </c>
      <c r="CG14" s="8">
        <v>4.7051937002531048</v>
      </c>
      <c r="CH14" s="8">
        <v>3.349615015497676</v>
      </c>
      <c r="CI14" s="8">
        <v>3.4377414755721816</v>
      </c>
      <c r="CJ14" s="8">
        <v>4.8831421314838366</v>
      </c>
      <c r="CK14" s="8">
        <v>3.7361708869115091</v>
      </c>
      <c r="CL14" s="8">
        <v>3.2603923965074983</v>
      </c>
      <c r="CM14" s="8">
        <v>6.2316221218756453</v>
      </c>
      <c r="CN14" s="8">
        <v>2.8148566407922715</v>
      </c>
      <c r="CO14" s="8">
        <v>2.7020076645404316</v>
      </c>
      <c r="CP14" s="8">
        <v>3.3882251320154637</v>
      </c>
      <c r="CQ14" s="8">
        <v>2.6168594251953721</v>
      </c>
      <c r="CR14" s="8">
        <v>2.7859005097387524</v>
      </c>
      <c r="CS14" s="8">
        <v>3.781928766127109</v>
      </c>
      <c r="CT14" s="8">
        <v>2.5298639559582625</v>
      </c>
      <c r="CU14" s="8">
        <v>3.6361844066487947</v>
      </c>
      <c r="CV14" s="8">
        <v>4.0457081789507043</v>
      </c>
      <c r="CW14" s="8">
        <v>2.7246068899950728</v>
      </c>
      <c r="CX14" s="8">
        <v>2.4888921212308901</v>
      </c>
      <c r="CY14" s="8">
        <v>2.9781937380660537</v>
      </c>
      <c r="CZ14" s="8">
        <v>5.3666732480108408</v>
      </c>
      <c r="DA14" s="8">
        <v>4.190199164695656</v>
      </c>
      <c r="DB14" s="8">
        <v>4.1590301702759405</v>
      </c>
      <c r="DC14" s="8">
        <v>3.5644406421704531</v>
      </c>
      <c r="DD14" s="8">
        <v>4.9085381123225176</v>
      </c>
      <c r="DE14" s="8">
        <v>4.9124057815572257</v>
      </c>
      <c r="DF14" s="8">
        <v>2.1156619243672594</v>
      </c>
      <c r="DG14" s="8">
        <v>2.508684721407576</v>
      </c>
      <c r="DH14" s="8">
        <v>2.8838453701654316</v>
      </c>
      <c r="DI14" s="8">
        <v>5.0715934286523208</v>
      </c>
      <c r="DJ14" s="8">
        <v>4.6719740624649972</v>
      </c>
      <c r="DK14" s="8">
        <v>3.2436617119966229</v>
      </c>
      <c r="DL14" s="8">
        <v>4.0222579925860202</v>
      </c>
      <c r="DM14" s="8">
        <v>4.4567044478674802</v>
      </c>
      <c r="DN14" s="8">
        <v>7.6127793181490659</v>
      </c>
      <c r="DO14" s="8">
        <v>4.6457375683474993</v>
      </c>
      <c r="DP14" s="8">
        <v>3.671187755290461</v>
      </c>
      <c r="DQ14" s="8">
        <v>3.9031480875368629</v>
      </c>
      <c r="DR14" s="8">
        <v>4.2189296106839009</v>
      </c>
      <c r="DS14" s="8">
        <v>5.4403425952411197</v>
      </c>
      <c r="DT14" s="8">
        <v>3.5173503102898565</v>
      </c>
      <c r="DU14" s="8">
        <v>4.3443585192889458</v>
      </c>
      <c r="DV14" s="8">
        <v>3.9054054517812915</v>
      </c>
      <c r="DW14" s="8">
        <v>4.1479591832564466</v>
      </c>
      <c r="DX14" s="8">
        <v>4.3245400450493037</v>
      </c>
      <c r="DY14" s="8">
        <v>4.7624312653455405</v>
      </c>
      <c r="DZ14" s="8">
        <v>2.2870503427522948</v>
      </c>
      <c r="EA14" s="8">
        <v>3.2215096492183903</v>
      </c>
      <c r="EB14" s="8">
        <v>3.302423360642365</v>
      </c>
      <c r="EC14" s="8">
        <v>3.505847923972226</v>
      </c>
      <c r="ED14" s="8">
        <v>2.004206691937668</v>
      </c>
      <c r="EE14" s="8">
        <v>2.2853725480683522</v>
      </c>
      <c r="EF14" s="8">
        <v>2.3558546099366424</v>
      </c>
      <c r="EG14" s="8">
        <v>3.6206842299826292</v>
      </c>
      <c r="EH14" s="8">
        <v>3.1854815654808988</v>
      </c>
      <c r="EI14" s="8">
        <v>4.068749855936133</v>
      </c>
      <c r="EJ14" s="8">
        <v>3.4815713730265827</v>
      </c>
      <c r="EK14" s="8">
        <v>2.9727669038317686</v>
      </c>
      <c r="EL14" s="8">
        <v>4.1927449695525496</v>
      </c>
      <c r="EM14" s="8">
        <v>3.1060275927129481</v>
      </c>
      <c r="EN14" s="8">
        <v>3.3141908254341672</v>
      </c>
      <c r="EO14" s="8">
        <v>5.0844394252787311</v>
      </c>
      <c r="EP14" s="8">
        <v>3.1351130485121672</v>
      </c>
      <c r="EQ14" s="8">
        <v>4.4084966148417948</v>
      </c>
      <c r="ER14" s="8">
        <v>2.9419897039486926</v>
      </c>
      <c r="ES14" s="8">
        <v>5.6006121981920245</v>
      </c>
      <c r="ET14" s="8">
        <v>5.6359194967465953</v>
      </c>
      <c r="EU14" s="8">
        <v>3.6972467805274931</v>
      </c>
      <c r="EV14" s="8">
        <v>4.2603838732608921</v>
      </c>
      <c r="EW14" s="8">
        <v>5.0187329817776174</v>
      </c>
      <c r="EX14" s="8">
        <v>4.5182224150989327</v>
      </c>
      <c r="EY14" s="8">
        <v>3.7149870888872982</v>
      </c>
      <c r="EZ14" s="8">
        <v>4.7888435421709943</v>
      </c>
      <c r="FA14" s="8">
        <v>5.136440672586815</v>
      </c>
      <c r="FB14" s="8">
        <v>5.6072772366835011</v>
      </c>
      <c r="FC14" s="8">
        <v>4.3724333895563774</v>
      </c>
      <c r="FD14" s="8">
        <v>4.7677581940601215</v>
      </c>
      <c r="FE14" s="8">
        <v>4.1516385938020903</v>
      </c>
      <c r="FF14" s="8">
        <v>2.6195263220061946</v>
      </c>
      <c r="FG14" s="8">
        <v>4.2539426144004864</v>
      </c>
      <c r="FH14" s="8">
        <v>3.0161306290782193</v>
      </c>
      <c r="FI14" s="8">
        <v>3.96639060958627</v>
      </c>
      <c r="FJ14" s="8">
        <v>3.3798986101617743</v>
      </c>
      <c r="FK14" s="8">
        <v>4.4839289212121543</v>
      </c>
      <c r="FL14" s="8">
        <v>4.4224602864203604</v>
      </c>
      <c r="FM14" s="8">
        <v>3.9965588043569653</v>
      </c>
      <c r="FN14" s="8">
        <v>3.479139847617077</v>
      </c>
      <c r="FO14" s="8">
        <v>4.4621939932575714</v>
      </c>
      <c r="FP14" s="8">
        <v>1.8147914888058381</v>
      </c>
      <c r="FQ14" s="8">
        <v>2.1218044522954926</v>
      </c>
      <c r="FR14" s="8">
        <v>3.0125414056523425</v>
      </c>
      <c r="FS14" s="8">
        <v>4.0232420708050967</v>
      </c>
      <c r="FT14" s="8">
        <v>3.8618254166702854</v>
      </c>
      <c r="FU14" s="8">
        <v>4.9652162492735954</v>
      </c>
      <c r="FV14" s="8">
        <v>2.257799198385527</v>
      </c>
      <c r="FW14" s="8">
        <v>2.6274764397595334</v>
      </c>
      <c r="FX14" s="8">
        <v>3.076399621203322</v>
      </c>
      <c r="FY14" s="8">
        <v>3.3100163805567604</v>
      </c>
      <c r="FZ14" s="8">
        <v>4.1835121617792481</v>
      </c>
      <c r="GA14" s="8">
        <v>5.8723623367742448</v>
      </c>
      <c r="GB14" s="8">
        <v>3.8738367069422281</v>
      </c>
      <c r="GC14" s="8">
        <v>6.0976987244561371</v>
      </c>
      <c r="GD14" s="8">
        <v>4.5248453088193372</v>
      </c>
      <c r="GE14" s="8">
        <v>4.4661085661398801</v>
      </c>
      <c r="GF14" s="8">
        <v>4.1072588706597628</v>
      </c>
      <c r="GG14" s="8">
        <v>4.1072588706597628</v>
      </c>
      <c r="GH14" s="8">
        <v>5.048554771893194</v>
      </c>
      <c r="GI14" s="8">
        <v>7.1000809711882624</v>
      </c>
      <c r="GJ14" s="8">
        <v>4.0775849736055818</v>
      </c>
      <c r="GK14" s="8">
        <v>6.9111657996535456</v>
      </c>
      <c r="GL14" s="8">
        <v>2.3459281120175035</v>
      </c>
      <c r="GM14" s="8">
        <v>3.4354112211158423</v>
      </c>
      <c r="GN14" s="8">
        <v>4.6906543097396423</v>
      </c>
      <c r="GO14" s="8">
        <v>4.2804525942921998</v>
      </c>
      <c r="GP14" s="8">
        <v>4.0584989241069565</v>
      </c>
      <c r="GQ14" s="8">
        <v>5.0769680237838344</v>
      </c>
      <c r="GR14" s="8">
        <v>3.3727711173527837</v>
      </c>
      <c r="GS14" s="8">
        <v>3.7513017449876713</v>
      </c>
      <c r="GT14" s="8">
        <v>3.5442744034239269</v>
      </c>
      <c r="GU14" s="8">
        <v>2.9316698789273516</v>
      </c>
      <c r="GV14" s="8">
        <v>2.4411351298321904</v>
      </c>
      <c r="GW14" s="8">
        <v>4.2394619755093714</v>
      </c>
      <c r="GX14" s="8">
        <v>4.906536340531531</v>
      </c>
      <c r="GY14" s="8">
        <v>5.3519724883127253</v>
      </c>
    </row>
    <row r="15" spans="1:207" ht="15.6" x14ac:dyDescent="0.25">
      <c r="B15" s="8"/>
      <c r="C15" s="8">
        <v>5.0000000000000001E-3</v>
      </c>
      <c r="D15" s="8">
        <v>2.774410455030548</v>
      </c>
      <c r="E15" s="8">
        <v>2.5187040341020293</v>
      </c>
      <c r="F15" s="8">
        <v>1.1190868294712857</v>
      </c>
      <c r="G15" s="8">
        <v>4.5228139938724183</v>
      </c>
      <c r="H15" s="8">
        <v>5.8396158075606195</v>
      </c>
      <c r="I15" s="8">
        <v>3.2813223133593397</v>
      </c>
      <c r="J15" s="8">
        <v>4.1136856002491839</v>
      </c>
      <c r="K15" s="8">
        <v>4.2418785370483931</v>
      </c>
      <c r="L15" s="8">
        <v>2.7438992172580612</v>
      </c>
      <c r="M15" s="8">
        <v>1.1358208389734585</v>
      </c>
      <c r="N15" s="8">
        <v>3.780921715680563</v>
      </c>
      <c r="O15" s="8">
        <v>4.4225882777370913</v>
      </c>
      <c r="P15" s="8">
        <v>3.1706607690809108</v>
      </c>
      <c r="Q15" s="8">
        <v>2.2247406225059905</v>
      </c>
      <c r="R15" s="8">
        <v>2.6685830878616628</v>
      </c>
      <c r="S15" s="8">
        <v>2.3903792032929516</v>
      </c>
      <c r="T15" s="8">
        <v>2.5295868799380941</v>
      </c>
      <c r="U15" s="8">
        <v>4.0824307510674487</v>
      </c>
      <c r="V15" s="8">
        <v>2.7283687904614595</v>
      </c>
      <c r="W15" s="8">
        <v>1.7792062099577493</v>
      </c>
      <c r="X15" s="8">
        <v>2.3023839568501216</v>
      </c>
      <c r="Y15" s="8">
        <v>2.1573744752919168</v>
      </c>
      <c r="Z15" s="8">
        <v>2.7442511630698903</v>
      </c>
      <c r="AA15" s="8">
        <v>3.9727880384716201</v>
      </c>
      <c r="AB15" s="8">
        <v>2.3529023915281186</v>
      </c>
      <c r="AC15" s="8">
        <v>2.5126735234964457</v>
      </c>
      <c r="AD15" s="8">
        <v>2.1403648567184064</v>
      </c>
      <c r="AE15" s="8">
        <v>4.113694787474472</v>
      </c>
      <c r="AF15" s="8">
        <v>3.8483427306739628</v>
      </c>
      <c r="AG15" s="8">
        <v>1.3491777092910553</v>
      </c>
      <c r="AH15" s="8">
        <v>1.6396686813623376</v>
      </c>
      <c r="AI15" s="8">
        <v>1.6503314178356732</v>
      </c>
      <c r="AJ15" s="8">
        <v>1.2677127714093785</v>
      </c>
      <c r="AK15" s="8">
        <v>3.2656756544471506</v>
      </c>
      <c r="AL15" s="8">
        <v>2.2159187780931688</v>
      </c>
      <c r="AM15" s="8">
        <v>2.2085279751656515</v>
      </c>
      <c r="AN15" s="8">
        <v>2.0287369282894616</v>
      </c>
      <c r="AO15" s="8">
        <v>1.6934788538208352</v>
      </c>
      <c r="AP15" s="8">
        <v>2.8335948568729918</v>
      </c>
      <c r="AQ15" s="8">
        <v>3.1801131057353729</v>
      </c>
      <c r="AR15" s="8">
        <v>2.2105131930115647</v>
      </c>
      <c r="AS15" s="8">
        <v>1.988569880752749</v>
      </c>
      <c r="AT15" s="8">
        <v>2.6972601587767002</v>
      </c>
      <c r="AU15" s="8">
        <v>2.5560404813672619</v>
      </c>
      <c r="AV15" s="8">
        <v>3.6790075370886228</v>
      </c>
      <c r="AW15" s="8">
        <v>2.9050079506926778</v>
      </c>
      <c r="AX15" s="8">
        <v>2.0810365069311558</v>
      </c>
      <c r="AY15" s="8">
        <v>3.8531300757299647</v>
      </c>
      <c r="AZ15" s="8">
        <v>4.4690179960198009</v>
      </c>
      <c r="BA15" s="8">
        <v>4.8160315654379247</v>
      </c>
      <c r="BB15" s="8">
        <v>2.6912428537966377</v>
      </c>
      <c r="BC15" s="8">
        <v>2.3810061507646765</v>
      </c>
      <c r="BD15" s="8">
        <v>2.9007654797996452</v>
      </c>
      <c r="BE15" s="8">
        <v>3.7806531514735013</v>
      </c>
      <c r="BF15" s="8">
        <v>2.9652635642952561</v>
      </c>
      <c r="BG15" s="8">
        <v>4.1747843937535123</v>
      </c>
      <c r="BH15" s="8">
        <v>2.9159237670934317</v>
      </c>
      <c r="BI15" s="8">
        <v>1.6095289565231639</v>
      </c>
      <c r="BJ15" s="8">
        <v>1.7154816005150337</v>
      </c>
      <c r="BK15" s="8">
        <v>2.0484010762040157</v>
      </c>
      <c r="BL15" s="8">
        <v>1.4671868890492163</v>
      </c>
      <c r="BM15" s="8">
        <v>2.4514683374505637</v>
      </c>
      <c r="BN15" s="8">
        <v>1.7113313677720328</v>
      </c>
      <c r="BO15" s="8">
        <v>2.3035816492958219</v>
      </c>
      <c r="BP15" s="8">
        <v>2.9155782885413259</v>
      </c>
      <c r="BQ15" s="8">
        <v>3.2428385212174646</v>
      </c>
      <c r="BR15" s="8">
        <v>2.9457453981331412</v>
      </c>
      <c r="BS15" s="8">
        <v>3.4257927267627082</v>
      </c>
      <c r="BT15" s="8">
        <v>2.0616550118264882</v>
      </c>
      <c r="BU15" s="8">
        <v>2.192405184072328</v>
      </c>
      <c r="BV15" s="8">
        <v>3.0096248333291271</v>
      </c>
      <c r="BW15" s="8">
        <v>2.9882711596920757</v>
      </c>
      <c r="BX15" s="8">
        <v>2.8763862374559608</v>
      </c>
      <c r="BY15" s="8">
        <v>1.082895070606682</v>
      </c>
      <c r="BZ15" s="8">
        <v>0.97249795406258954</v>
      </c>
      <c r="CA15" s="8">
        <v>1.9843973326970854</v>
      </c>
      <c r="CB15" s="8">
        <v>1.6119115832286184</v>
      </c>
      <c r="CC15" s="8">
        <v>2.8431092895183099</v>
      </c>
      <c r="CD15" s="8">
        <v>2.4971021260846982</v>
      </c>
      <c r="CE15" s="8">
        <v>2.0615805403627974</v>
      </c>
      <c r="CF15" s="8">
        <v>1.9904850728762824</v>
      </c>
      <c r="CG15" s="8">
        <v>2.3606188197138493</v>
      </c>
      <c r="CH15" s="8">
        <v>2.5765869996768487</v>
      </c>
      <c r="CI15" s="8">
        <v>2.7204161814481296</v>
      </c>
      <c r="CJ15" s="8">
        <v>3.1456635689429788</v>
      </c>
      <c r="CK15" s="8">
        <v>2.4426536442565094</v>
      </c>
      <c r="CL15" s="8">
        <v>2.0844369137894319</v>
      </c>
      <c r="CM15" s="8">
        <v>3.8821798630441435</v>
      </c>
      <c r="CN15" s="8">
        <v>1.6841046816719967</v>
      </c>
      <c r="CO15" s="8">
        <v>1.6449533950864321</v>
      </c>
      <c r="CP15" s="8">
        <v>2.0731057621573257</v>
      </c>
      <c r="CQ15" s="8">
        <v>1.5595830581299879</v>
      </c>
      <c r="CR15" s="8">
        <v>1.5062537623439738</v>
      </c>
      <c r="CS15" s="8">
        <v>2.3810607304673823</v>
      </c>
      <c r="CT15" s="8">
        <v>1.4565131051640634</v>
      </c>
      <c r="CU15" s="8">
        <v>2.0255717582664374</v>
      </c>
      <c r="CV15" s="8">
        <v>2.3891613146110871</v>
      </c>
      <c r="CW15" s="8">
        <v>1.5924942255413299</v>
      </c>
      <c r="CX15" s="8">
        <v>1.496263834454183</v>
      </c>
      <c r="CY15" s="8">
        <v>1.753649350193939</v>
      </c>
      <c r="CZ15" s="8">
        <v>2.8679292800937333</v>
      </c>
      <c r="DA15" s="8">
        <v>2.4864594762414498</v>
      </c>
      <c r="DB15" s="8">
        <v>2.4656090978837284</v>
      </c>
      <c r="DC15" s="8">
        <v>2.0380298729268276</v>
      </c>
      <c r="DD15" s="8">
        <v>2.7836807680443485</v>
      </c>
      <c r="DE15" s="8">
        <v>2.74306350897605</v>
      </c>
      <c r="DF15" s="8">
        <v>1.3116551138006258</v>
      </c>
      <c r="DG15" s="8">
        <v>1.5081626835772539</v>
      </c>
      <c r="DH15" s="8">
        <v>1.6216968015363733</v>
      </c>
      <c r="DI15" s="8">
        <v>2.9576031763572672</v>
      </c>
      <c r="DJ15" s="8">
        <v>2.7109094210640023</v>
      </c>
      <c r="DK15" s="8">
        <v>1.9702719797596444</v>
      </c>
      <c r="DL15" s="8">
        <v>2.226277708228622</v>
      </c>
      <c r="DM15" s="8">
        <v>2.178791725457657</v>
      </c>
      <c r="DN15" s="8">
        <v>4.9866193286669471</v>
      </c>
      <c r="DO15" s="8">
        <v>2.8311505424102421</v>
      </c>
      <c r="DP15" s="8">
        <v>2.437549764646306</v>
      </c>
      <c r="DQ15" s="8">
        <v>2.6359683454754759</v>
      </c>
      <c r="DR15" s="8">
        <v>2.88111227871822</v>
      </c>
      <c r="DS15" s="8">
        <v>3.8471134303049297</v>
      </c>
      <c r="DT15" s="8">
        <v>2.000380608044324</v>
      </c>
      <c r="DU15" s="8">
        <v>2.8625977853401139</v>
      </c>
      <c r="DV15" s="8">
        <v>2.5866525483878036</v>
      </c>
      <c r="DW15" s="8">
        <v>2.8307382127631939</v>
      </c>
      <c r="DX15" s="8">
        <v>2.8445708030087076</v>
      </c>
      <c r="DY15" s="8">
        <v>3.1044250830287154</v>
      </c>
      <c r="DZ15" s="8">
        <v>1.3843883755769184</v>
      </c>
      <c r="EA15" s="8">
        <v>2.1677534722444847</v>
      </c>
      <c r="EB15" s="8">
        <v>2.0058165505811445</v>
      </c>
      <c r="EC15" s="8">
        <v>2.1940478556005445</v>
      </c>
      <c r="ED15" s="8">
        <v>1.1756903564578494</v>
      </c>
      <c r="EE15" s="8">
        <v>1.5469345781563959</v>
      </c>
      <c r="EF15" s="8">
        <v>1.5545842973118624</v>
      </c>
      <c r="EG15" s="8">
        <v>2.1435960410665018</v>
      </c>
      <c r="EH15" s="8">
        <v>1.813404692249776</v>
      </c>
      <c r="EI15" s="8">
        <v>2.3177803003006971</v>
      </c>
      <c r="EJ15" s="8">
        <v>2.0557256066056055</v>
      </c>
      <c r="EK15" s="8">
        <v>1.7361110068410994</v>
      </c>
      <c r="EL15" s="8">
        <v>2.361077090234204</v>
      </c>
      <c r="EM15" s="8">
        <v>1.927912535367966</v>
      </c>
      <c r="EN15" s="8">
        <v>2.1969404934879293</v>
      </c>
      <c r="EO15" s="8">
        <v>3.7695262961415068</v>
      </c>
      <c r="EP15" s="8">
        <v>2.0184203023767537</v>
      </c>
      <c r="EQ15" s="8">
        <v>2.7483874938633761</v>
      </c>
      <c r="ER15" s="8">
        <v>1.7109157362700387</v>
      </c>
      <c r="ES15" s="8">
        <v>3.1239822370100541</v>
      </c>
      <c r="ET15" s="8">
        <v>3.1553211266996755</v>
      </c>
      <c r="EU15" s="8">
        <v>2.0330972223090527</v>
      </c>
      <c r="EV15" s="8">
        <v>2.3468061338478776</v>
      </c>
      <c r="EW15" s="8">
        <v>3.0144482003102269</v>
      </c>
      <c r="EX15" s="8">
        <v>2.5771705577375741</v>
      </c>
      <c r="EY15" s="8">
        <v>2.2072239486656002</v>
      </c>
      <c r="EZ15" s="8">
        <v>2.904768979349285</v>
      </c>
      <c r="FA15" s="8">
        <v>3.2302702153725136</v>
      </c>
      <c r="FB15" s="8">
        <v>4.4177042454398503</v>
      </c>
      <c r="FC15" s="8">
        <v>3.5959218064735836</v>
      </c>
      <c r="FD15" s="8">
        <v>4.2825649886461434</v>
      </c>
      <c r="FE15" s="8">
        <v>2.0432203783867919</v>
      </c>
      <c r="FF15" s="8">
        <v>1.9454006701274977</v>
      </c>
      <c r="FG15" s="8">
        <v>2.7855647268511348</v>
      </c>
      <c r="FH15" s="8">
        <v>2.1717840556021031</v>
      </c>
      <c r="FI15" s="8">
        <v>2.7242171148144223</v>
      </c>
      <c r="FJ15" s="8">
        <v>2.5039329926547822</v>
      </c>
      <c r="FK15" s="8">
        <v>3.4876691439544345</v>
      </c>
      <c r="FL15" s="8">
        <v>3.0343308485213782</v>
      </c>
      <c r="FM15" s="8">
        <v>2.5512036396590503</v>
      </c>
      <c r="FN15" s="8">
        <v>2.0134439461561442</v>
      </c>
      <c r="FO15" s="8">
        <v>2.6448595712395502</v>
      </c>
      <c r="FP15" s="8">
        <v>0.96651784672947372</v>
      </c>
      <c r="FQ15" s="8">
        <v>1.1176829086739701</v>
      </c>
      <c r="FR15" s="8">
        <v>1.894851104988021</v>
      </c>
      <c r="FS15" s="8">
        <v>2.1867345791694248</v>
      </c>
      <c r="FT15" s="8">
        <v>2.0841742435517858</v>
      </c>
      <c r="FU15" s="8">
        <v>2.5528990963782974</v>
      </c>
      <c r="FV15" s="8">
        <v>1.3777795868513607</v>
      </c>
      <c r="FW15" s="8">
        <v>1.6584216423061235</v>
      </c>
      <c r="FX15" s="8">
        <v>1.8406027287989133</v>
      </c>
      <c r="FY15" s="8">
        <v>1.9955735202992742</v>
      </c>
      <c r="FZ15" s="8">
        <v>2.321244266206179</v>
      </c>
      <c r="GA15" s="8">
        <v>3.4737983978638169</v>
      </c>
      <c r="GB15" s="8">
        <v>2.2864374548493487</v>
      </c>
      <c r="GC15" s="8">
        <v>3.7072405113661375</v>
      </c>
      <c r="GD15" s="8">
        <v>2.2653057008642037</v>
      </c>
      <c r="GE15" s="8">
        <v>2.8880657159967598</v>
      </c>
      <c r="GF15" s="8">
        <v>2.2464781339244837</v>
      </c>
      <c r="GG15" s="8">
        <v>2.2464781339244837</v>
      </c>
      <c r="GH15" s="8">
        <v>3.4743111303857432</v>
      </c>
      <c r="GI15" s="8">
        <v>4.9998980578565266</v>
      </c>
      <c r="GJ15" s="8">
        <v>2.5659607936791957</v>
      </c>
      <c r="GK15" s="8">
        <v>4.8262876802782415</v>
      </c>
      <c r="GL15" s="8">
        <v>1.491657844872833</v>
      </c>
      <c r="GM15" s="8">
        <v>2.1449639229787607</v>
      </c>
      <c r="GN15" s="8">
        <v>3.2456262975253054</v>
      </c>
      <c r="GO15" s="8">
        <v>2.7945562664909005</v>
      </c>
      <c r="GP15" s="8">
        <v>2.6386987057732227</v>
      </c>
      <c r="GQ15" s="8">
        <v>3.2330578137105448</v>
      </c>
      <c r="GR15" s="8">
        <v>2.1768117858309068</v>
      </c>
      <c r="GS15" s="8">
        <v>2.4471524331109293</v>
      </c>
      <c r="GT15" s="8">
        <v>2.4529638888531338</v>
      </c>
      <c r="GU15" s="8">
        <v>1.6561666390461909</v>
      </c>
      <c r="GV15" s="8">
        <v>1.4512260023805652</v>
      </c>
      <c r="GW15" s="8">
        <v>2.6147486928013564</v>
      </c>
      <c r="GX15" s="8">
        <v>2.9909162270610352</v>
      </c>
      <c r="GY15" s="8">
        <v>3.2726305125438984</v>
      </c>
    </row>
    <row r="16" spans="1:207" ht="15.6" x14ac:dyDescent="0.25">
      <c r="B16" s="8"/>
      <c r="C16" s="8">
        <v>2E-3</v>
      </c>
      <c r="D16" s="8">
        <v>1.7778711280571997</v>
      </c>
      <c r="E16" s="8">
        <v>1.6813425089669352</v>
      </c>
      <c r="F16" s="8">
        <v>0.74779107253372956</v>
      </c>
      <c r="G16" s="8">
        <v>3.5374303171821992</v>
      </c>
      <c r="H16" s="8">
        <v>4.2149229620608963</v>
      </c>
      <c r="I16" s="8">
        <v>2.342594958567858</v>
      </c>
      <c r="J16" s="8">
        <v>2.5900675551377077</v>
      </c>
      <c r="K16" s="8">
        <v>2.5629235764832856</v>
      </c>
      <c r="L16" s="8">
        <v>1.7936903238702797</v>
      </c>
      <c r="M16" s="8">
        <v>0.7741853264033125</v>
      </c>
      <c r="N16" s="8">
        <v>2.7491615266626894</v>
      </c>
      <c r="O16" s="8">
        <v>3.4180983052318368</v>
      </c>
      <c r="P16" s="8">
        <v>2.3417140401112846</v>
      </c>
      <c r="Q16" s="8">
        <v>1.8247072143135625</v>
      </c>
      <c r="R16" s="8">
        <v>2.0750315953662124</v>
      </c>
      <c r="S16" s="8">
        <v>1.4367062887850182</v>
      </c>
      <c r="T16" s="8">
        <v>1.5206389603507802</v>
      </c>
      <c r="U16" s="8">
        <v>2.8017860530153627</v>
      </c>
      <c r="V16" s="8">
        <v>1.8061400802480279</v>
      </c>
      <c r="W16" s="8">
        <v>1.134164555779634</v>
      </c>
      <c r="X16" s="8">
        <v>1.466401298677269</v>
      </c>
      <c r="Y16" s="8">
        <v>1.4236314349722079</v>
      </c>
      <c r="Z16" s="8">
        <v>1.6978429364617256</v>
      </c>
      <c r="AA16" s="8">
        <v>2.6494296011657781</v>
      </c>
      <c r="AB16" s="8">
        <v>1.4967157770851287</v>
      </c>
      <c r="AC16" s="8">
        <v>2.3573446147712076</v>
      </c>
      <c r="AD16" s="8">
        <v>1.8370352564419505</v>
      </c>
      <c r="AE16" s="8">
        <v>3.2605442037290544</v>
      </c>
      <c r="AF16" s="8">
        <v>2.546717348269496</v>
      </c>
      <c r="AG16" s="8">
        <v>0.88543541562555106</v>
      </c>
      <c r="AH16" s="8">
        <v>1.0152144327154389</v>
      </c>
      <c r="AI16" s="8">
        <v>1.0434269994104994</v>
      </c>
      <c r="AJ16" s="8">
        <v>0.78396941393926056</v>
      </c>
      <c r="AK16" s="8">
        <v>2.2545103748238091</v>
      </c>
      <c r="AL16" s="8">
        <v>1.5784731488874542</v>
      </c>
      <c r="AM16" s="8">
        <v>1.3537114559298118</v>
      </c>
      <c r="AN16" s="8">
        <v>1.2854349948993899</v>
      </c>
      <c r="AO16" s="8">
        <v>1.10488548189754</v>
      </c>
      <c r="AP16" s="8">
        <v>1.7302315527373793</v>
      </c>
      <c r="AQ16" s="8">
        <v>1.9883649251269873</v>
      </c>
      <c r="AR16" s="8">
        <v>1.4043214531957631</v>
      </c>
      <c r="AS16" s="8">
        <v>1.1878747142982604</v>
      </c>
      <c r="AT16" s="8">
        <v>2.0376945787280931</v>
      </c>
      <c r="AU16" s="8">
        <v>1.8058585829257652</v>
      </c>
      <c r="AV16" s="8">
        <v>2.6333899018201237</v>
      </c>
      <c r="AW16" s="8">
        <v>1.880104601254402</v>
      </c>
      <c r="AX16" s="8">
        <v>1.4151414626798555</v>
      </c>
      <c r="AY16" s="8">
        <v>2.9007134214053565</v>
      </c>
      <c r="AZ16" s="8">
        <v>3.0221738800005369</v>
      </c>
      <c r="BA16" s="8">
        <v>3.4205889429739642</v>
      </c>
      <c r="BB16" s="8">
        <v>1.9520925223276038</v>
      </c>
      <c r="BC16" s="8">
        <v>1.7469453548868472</v>
      </c>
      <c r="BD16" s="8">
        <v>2.0695468817563665</v>
      </c>
      <c r="BE16" s="8">
        <v>3.221496289716228</v>
      </c>
      <c r="BF16" s="8">
        <v>2.5489371612852949</v>
      </c>
      <c r="BG16" s="8">
        <v>3.3464933446084331</v>
      </c>
      <c r="BH16" s="8">
        <v>2.1323042793960099</v>
      </c>
      <c r="BI16" s="8">
        <v>1.3017224257493325</v>
      </c>
      <c r="BJ16" s="8">
        <v>1.261357917942135</v>
      </c>
      <c r="BK16" s="8">
        <v>1.4552040868049403</v>
      </c>
      <c r="BL16" s="8">
        <v>1.0586031984279316</v>
      </c>
      <c r="BM16" s="8">
        <v>1.7125774345045954</v>
      </c>
      <c r="BN16" s="8">
        <v>1.1532030852189052</v>
      </c>
      <c r="BO16" s="8">
        <v>1.59993929840779</v>
      </c>
      <c r="BP16" s="8">
        <v>1.8262893865372689</v>
      </c>
      <c r="BQ16" s="8">
        <v>1.7049188051637998</v>
      </c>
      <c r="BR16" s="8">
        <v>1.7609237888632521</v>
      </c>
      <c r="BS16" s="8">
        <v>2.2815700987011951</v>
      </c>
      <c r="BT16" s="8">
        <v>1.3224489898869933</v>
      </c>
      <c r="BU16" s="8">
        <v>1.3789825339028283</v>
      </c>
      <c r="BV16" s="8">
        <v>2.3124761710129462</v>
      </c>
      <c r="BW16" s="8">
        <v>2.1597757977663008</v>
      </c>
      <c r="BX16" s="8">
        <v>1.70121837030743</v>
      </c>
      <c r="BY16" s="8">
        <v>0.78644700942062684</v>
      </c>
      <c r="BZ16" s="8">
        <v>0.62862556892550003</v>
      </c>
      <c r="CA16" s="8">
        <v>1.2174804891426589</v>
      </c>
      <c r="CB16" s="8">
        <v>1.0389107213239015</v>
      </c>
      <c r="CC16" s="8">
        <v>2.0079830326597943</v>
      </c>
      <c r="CD16" s="8">
        <v>1.6343805308473378</v>
      </c>
      <c r="CE16" s="8">
        <v>1.3645443179338201</v>
      </c>
      <c r="CF16" s="8">
        <v>1.4615926953810288</v>
      </c>
      <c r="CG16" s="8">
        <v>1.23600039103043</v>
      </c>
      <c r="CH16" s="8">
        <v>1.8051164613895594</v>
      </c>
      <c r="CI16" s="8">
        <v>1.9609721058302512</v>
      </c>
      <c r="CJ16" s="8">
        <v>2.232246267492954</v>
      </c>
      <c r="CK16" s="8">
        <v>1.5987434066366006</v>
      </c>
      <c r="CL16" s="8">
        <v>1.3229499180578443</v>
      </c>
      <c r="CM16" s="8">
        <v>2.6375115100071156</v>
      </c>
      <c r="CN16" s="8">
        <v>1.0410726068457876</v>
      </c>
      <c r="CO16" s="8">
        <v>1.0055403361683659</v>
      </c>
      <c r="CP16" s="8">
        <v>1.2859161270041426</v>
      </c>
      <c r="CQ16" s="8">
        <v>1.1530069625637083</v>
      </c>
      <c r="CR16" s="8">
        <v>1.0463502264691584</v>
      </c>
      <c r="CS16" s="8">
        <v>1.4972595022282178</v>
      </c>
      <c r="CT16" s="8">
        <v>1.3888597265577118</v>
      </c>
      <c r="CU16" s="8">
        <v>1.8256160470500191</v>
      </c>
      <c r="CV16" s="8">
        <v>2.0854474488967583</v>
      </c>
      <c r="CW16" s="8">
        <v>1.0475728475422983</v>
      </c>
      <c r="CX16" s="8">
        <v>1.090503902010127</v>
      </c>
      <c r="CY16" s="8">
        <v>1.2273373172919833</v>
      </c>
      <c r="CZ16" s="8">
        <v>1.8155825626221826</v>
      </c>
      <c r="DA16" s="8">
        <v>1.7618551614196036</v>
      </c>
      <c r="DB16" s="8">
        <v>1.7447255144350322</v>
      </c>
      <c r="DC16" s="8">
        <v>1.4660783277715268</v>
      </c>
      <c r="DD16" s="8">
        <v>2.0611002387524024</v>
      </c>
      <c r="DE16" s="8">
        <v>1.9880516294051205</v>
      </c>
      <c r="DF16" s="8">
        <v>0.92961368051379623</v>
      </c>
      <c r="DG16" s="8">
        <v>1.0991759965294108</v>
      </c>
      <c r="DH16" s="8">
        <v>1.0762576565118138</v>
      </c>
      <c r="DI16" s="8">
        <v>1.8893573353544753</v>
      </c>
      <c r="DJ16" s="8">
        <v>1.7180267157572757</v>
      </c>
      <c r="DK16" s="8">
        <v>1.3444154543537934</v>
      </c>
      <c r="DL16" s="8">
        <v>1.8385740277959428</v>
      </c>
      <c r="DM16" s="8">
        <v>1.4423040160283023</v>
      </c>
      <c r="DN16" s="8">
        <v>3.5410395373396142</v>
      </c>
      <c r="DO16" s="8">
        <v>1.9468389785657649</v>
      </c>
      <c r="DP16" s="8">
        <v>1.6426131970256108</v>
      </c>
      <c r="DQ16" s="8">
        <v>1.8553387279680891</v>
      </c>
      <c r="DR16" s="8">
        <v>2.4990292883505418</v>
      </c>
      <c r="DS16" s="8">
        <v>2.7224618304105519</v>
      </c>
      <c r="DT16" s="8">
        <v>1.6072202361607708</v>
      </c>
      <c r="DU16" s="8">
        <v>1.9364973266220744</v>
      </c>
      <c r="DV16" s="8">
        <v>1.7676966999355272</v>
      </c>
      <c r="DW16" s="8">
        <v>1.9990720123788321</v>
      </c>
      <c r="DX16" s="8">
        <v>2.2141272125016513</v>
      </c>
      <c r="DY16" s="8">
        <v>2.4305058516830087</v>
      </c>
      <c r="DZ16" s="8">
        <v>0.96641020948770517</v>
      </c>
      <c r="EA16" s="8">
        <v>1.5573101401716372</v>
      </c>
      <c r="EB16" s="8">
        <v>1.4569373216655208</v>
      </c>
      <c r="EC16" s="8">
        <v>1.5677781624404616</v>
      </c>
      <c r="ED16" s="8">
        <v>0.86034062073613882</v>
      </c>
      <c r="EE16" s="8">
        <v>1.2016218584133895</v>
      </c>
      <c r="EF16" s="8">
        <v>1.1297711589975989</v>
      </c>
      <c r="EG16" s="8">
        <v>1.4904367577782693</v>
      </c>
      <c r="EH16" s="8">
        <v>1.23466711273079</v>
      </c>
      <c r="EI16" s="8">
        <v>1.48639181293332</v>
      </c>
      <c r="EJ16" s="8">
        <v>1.2893006838171317</v>
      </c>
      <c r="EK16" s="8">
        <v>1.0291802263583776</v>
      </c>
      <c r="EL16" s="8">
        <v>1.4188460154047107</v>
      </c>
      <c r="EM16" s="8">
        <v>1.329669866732587</v>
      </c>
      <c r="EN16" s="8">
        <v>1.6121220507853025</v>
      </c>
      <c r="EO16" s="8">
        <v>2.5972284738520983</v>
      </c>
      <c r="EP16" s="8">
        <v>1.4024152707440578</v>
      </c>
      <c r="EQ16" s="8">
        <v>1.9031025744660894</v>
      </c>
      <c r="ER16" s="8">
        <v>1.1141870817923518</v>
      </c>
      <c r="ES16" s="8">
        <v>2.0082205908673529</v>
      </c>
      <c r="ET16" s="8">
        <v>1.9907045115545117</v>
      </c>
      <c r="EU16" s="8">
        <v>1.3388754375169185</v>
      </c>
      <c r="EV16" s="8">
        <v>1.5053315730679344</v>
      </c>
      <c r="EW16" s="8">
        <v>1.7903906985554983</v>
      </c>
      <c r="EX16" s="8">
        <v>1.5081434900266117</v>
      </c>
      <c r="EY16" s="8">
        <v>1.3397775438309054</v>
      </c>
      <c r="EZ16" s="8">
        <v>1.7941220166568996</v>
      </c>
      <c r="FA16" s="8">
        <v>1.9491222390785055</v>
      </c>
      <c r="FB16" s="8">
        <v>3.7994574936102197</v>
      </c>
      <c r="FC16" s="8">
        <v>3.0387286522957595</v>
      </c>
      <c r="FD16" s="8">
        <v>3.8343077755655912</v>
      </c>
      <c r="FE16" s="8">
        <v>1.1408290911883654</v>
      </c>
      <c r="FF16" s="8">
        <v>1.5294177130858486</v>
      </c>
      <c r="FG16" s="8">
        <v>2.3588410268833826</v>
      </c>
      <c r="FH16" s="8">
        <v>1.6681511581679729</v>
      </c>
      <c r="FI16" s="8">
        <v>2.0933555822460335</v>
      </c>
      <c r="FJ16" s="8">
        <v>1.6923463962937859</v>
      </c>
      <c r="FK16" s="8">
        <v>2.3854000311304162</v>
      </c>
      <c r="FL16" s="8">
        <v>1.9568803624010229</v>
      </c>
      <c r="FM16" s="8">
        <v>1.6344888776874598</v>
      </c>
      <c r="FN16" s="8">
        <v>1.1891368396784969</v>
      </c>
      <c r="FO16" s="8">
        <v>1.522497617355242</v>
      </c>
      <c r="FP16" s="8">
        <v>0.68416583859334423</v>
      </c>
      <c r="FQ16" s="8">
        <v>0.79754445522023332</v>
      </c>
      <c r="FR16" s="8">
        <v>1.6280076131075987</v>
      </c>
      <c r="FS16" s="8">
        <v>1.3854472694952875</v>
      </c>
      <c r="FT16" s="8">
        <v>1.4175550536323414</v>
      </c>
      <c r="FU16" s="8">
        <v>1.5636506965316954</v>
      </c>
      <c r="FV16" s="8">
        <v>0.99265926112103386</v>
      </c>
      <c r="FW16" s="8">
        <v>1.1446808542162898</v>
      </c>
      <c r="FX16" s="8">
        <v>1.2914404840871185</v>
      </c>
      <c r="FY16" s="8">
        <v>1.3121837204231923</v>
      </c>
      <c r="FZ16" s="8">
        <v>1.4299919176351494</v>
      </c>
      <c r="GA16" s="8">
        <v>2.1743422123807363</v>
      </c>
      <c r="GB16" s="8">
        <v>1.4604905307590883</v>
      </c>
      <c r="GC16" s="8">
        <v>2.4922359397889551</v>
      </c>
      <c r="GD16" s="8">
        <v>1.5199420908225107</v>
      </c>
      <c r="GE16" s="8">
        <v>2.0158311037829719</v>
      </c>
      <c r="GF16" s="8">
        <v>1.562061779543356</v>
      </c>
      <c r="GG16" s="8">
        <v>1.562061779543356</v>
      </c>
      <c r="GH16" s="8">
        <v>2.4937528360350143</v>
      </c>
      <c r="GI16" s="8">
        <v>3.3317605116913001</v>
      </c>
      <c r="GJ16" s="8">
        <v>1.6956392967682348</v>
      </c>
      <c r="GK16" s="8">
        <v>3.3139206096161757</v>
      </c>
      <c r="GL16" s="8">
        <v>0.99424211153711894</v>
      </c>
      <c r="GM16" s="8">
        <v>1.3960573816763855</v>
      </c>
      <c r="GN16" s="8">
        <v>2.2395739311093052</v>
      </c>
      <c r="GO16" s="8">
        <v>2.031699840195003</v>
      </c>
      <c r="GP16" s="8">
        <v>1.969972802938031</v>
      </c>
      <c r="GQ16" s="8">
        <v>2.3372483439166984</v>
      </c>
      <c r="GR16" s="8">
        <v>1.5751233808077103</v>
      </c>
      <c r="GS16" s="8">
        <v>1.6931698340760022</v>
      </c>
      <c r="GT16" s="8">
        <v>1.7519277477384207</v>
      </c>
      <c r="GU16" s="8">
        <v>1.0326736935352159</v>
      </c>
      <c r="GV16" s="8">
        <v>1.0183854777558849</v>
      </c>
      <c r="GW16" s="8">
        <v>1.7849345305013458</v>
      </c>
      <c r="GX16" s="8">
        <v>2.0231497248295511</v>
      </c>
      <c r="GY16" s="8">
        <v>2.2046477579697239</v>
      </c>
    </row>
    <row r="17" spans="2:207" ht="15.6" x14ac:dyDescent="0.25">
      <c r="B17" s="18" t="s">
        <v>158</v>
      </c>
      <c r="C17" s="18">
        <v>1E-3</v>
      </c>
      <c r="D17" s="18">
        <v>0.14775442075995215</v>
      </c>
      <c r="E17" s="18">
        <v>0.19007302829153616</v>
      </c>
      <c r="F17" s="18">
        <v>0.14062442735699676</v>
      </c>
      <c r="G17" s="18">
        <v>0.55903129769534132</v>
      </c>
      <c r="H17" s="18">
        <v>0.66592110086217815</v>
      </c>
      <c r="I17" s="18">
        <v>0.39981788956326625</v>
      </c>
      <c r="J17" s="18">
        <v>0.15876216400232579</v>
      </c>
      <c r="K17" s="18">
        <v>0.12879012947151125</v>
      </c>
      <c r="L17" s="18">
        <v>0.12709994157955862</v>
      </c>
      <c r="M17" s="18">
        <v>0.11701127333974171</v>
      </c>
      <c r="N17" s="18">
        <v>0.37162717805630052</v>
      </c>
      <c r="O17" s="18">
        <v>0.57305495410294327</v>
      </c>
      <c r="P17" s="18">
        <v>0.42397567171559558</v>
      </c>
      <c r="Q17" s="18">
        <v>0.47276675513649025</v>
      </c>
      <c r="R17" s="18">
        <v>0.51417869923007231</v>
      </c>
      <c r="S17" s="18">
        <v>0.21297825347934918</v>
      </c>
      <c r="T17" s="18">
        <v>0.24285477463600103</v>
      </c>
      <c r="U17" s="18">
        <v>0.34370980550224317</v>
      </c>
      <c r="V17" s="18">
        <v>0.19463467113568811</v>
      </c>
      <c r="W17" s="18">
        <v>9.6438635852962307E-2</v>
      </c>
      <c r="X17" s="18">
        <v>0.11751298078441152</v>
      </c>
      <c r="Y17" s="18">
        <v>9.7576586609548599E-2</v>
      </c>
      <c r="Z17" s="18">
        <v>0.35889047445775191</v>
      </c>
      <c r="AA17" s="18">
        <v>0.48557805318296232</v>
      </c>
      <c r="AB17" s="18">
        <v>0.2698560732551698</v>
      </c>
      <c r="AC17" s="18">
        <v>0.48226199786198265</v>
      </c>
      <c r="AD17" s="18">
        <v>0.38144871493607013</v>
      </c>
      <c r="AE17" s="18">
        <v>0.59372316134118819</v>
      </c>
      <c r="AF17" s="18">
        <v>0.35186398454156631</v>
      </c>
      <c r="AG17" s="18">
        <v>7.5688509069749443E-2</v>
      </c>
      <c r="AH17" s="18">
        <v>6.3080463083636573E-2</v>
      </c>
      <c r="AI17" s="18">
        <v>9.5758906105459118E-2</v>
      </c>
      <c r="AJ17" s="18">
        <v>4.8663014647473801E-2</v>
      </c>
      <c r="AK17" s="18">
        <v>0.31018927590638157</v>
      </c>
      <c r="AL17" s="18">
        <v>0.23436623732473549</v>
      </c>
      <c r="AM17" s="18">
        <v>0.11100952271026188</v>
      </c>
      <c r="AN17" s="18">
        <v>0.19824632168399603</v>
      </c>
      <c r="AO17" s="18">
        <v>0.10539691002433926</v>
      </c>
      <c r="AP17" s="18">
        <v>0.1334562088477611</v>
      </c>
      <c r="AQ17" s="18">
        <v>0.16798049996579323</v>
      </c>
      <c r="AR17" s="18">
        <v>0.12172600798955102</v>
      </c>
      <c r="AS17" s="18">
        <v>8.6476650279820433E-2</v>
      </c>
      <c r="AT17" s="18">
        <v>0.41411944389520272</v>
      </c>
      <c r="AU17" s="18">
        <v>0.48838702881278095</v>
      </c>
      <c r="AV17" s="18">
        <v>0.59405803375588562</v>
      </c>
      <c r="AW17" s="18">
        <v>0.1672690926382927</v>
      </c>
      <c r="AX17" s="18">
        <v>9.1594916678317873E-2</v>
      </c>
      <c r="AY17" s="18">
        <v>0.40723370834713535</v>
      </c>
      <c r="AZ17" s="18">
        <v>0.24224514716046031</v>
      </c>
      <c r="BA17" s="18">
        <v>0.33888634131487549</v>
      </c>
      <c r="BB17" s="18">
        <v>0.41380157774779036</v>
      </c>
      <c r="BC17" s="18">
        <v>0.35869483315836703</v>
      </c>
      <c r="BD17" s="18">
        <v>0.36875245618489316</v>
      </c>
      <c r="BE17" s="18">
        <v>0.67862994950651512</v>
      </c>
      <c r="BF17" s="18">
        <v>0.52266085226355585</v>
      </c>
      <c r="BG17" s="18">
        <v>0.67892708946317271</v>
      </c>
      <c r="BH17" s="18">
        <v>0.46559513065216152</v>
      </c>
      <c r="BI17" s="18">
        <v>0.33854619762874449</v>
      </c>
      <c r="BJ17" s="18">
        <v>0.34919194000332254</v>
      </c>
      <c r="BK17" s="18">
        <v>0.26691974156517517</v>
      </c>
      <c r="BL17" s="18">
        <v>0.24003415786928883</v>
      </c>
      <c r="BM17" s="18">
        <v>0.30801146979295879</v>
      </c>
      <c r="BN17" s="18">
        <v>0.20792243765535545</v>
      </c>
      <c r="BO17" s="18">
        <v>0.27775355956106296</v>
      </c>
      <c r="BP17" s="18">
        <v>0.13625219041790615</v>
      </c>
      <c r="BQ17" s="18">
        <v>8.8047450031936592E-2</v>
      </c>
      <c r="BR17" s="18">
        <v>0.12149925655965887</v>
      </c>
      <c r="BS17" s="18">
        <v>0.16795027416183927</v>
      </c>
      <c r="BT17" s="18">
        <v>0.11358818649229363</v>
      </c>
      <c r="BU17" s="18">
        <v>0.11409555915317071</v>
      </c>
      <c r="BV17" s="18">
        <v>0.47774029301960752</v>
      </c>
      <c r="BW17" s="18">
        <v>0.33671038834742717</v>
      </c>
      <c r="BX17" s="18">
        <v>0.13478751424322866</v>
      </c>
      <c r="BY17" s="18">
        <v>0.14405604379250292</v>
      </c>
      <c r="BZ17" s="18">
        <v>5.7312064189503076E-2</v>
      </c>
      <c r="CA17" s="18">
        <v>8.6997129440703702E-2</v>
      </c>
      <c r="CB17" s="18">
        <v>9.5144595833758672E-2</v>
      </c>
      <c r="CC17" s="18">
        <v>0.30508521394831689</v>
      </c>
      <c r="CD17" s="18">
        <v>0.17478851729423184</v>
      </c>
      <c r="CE17" s="18">
        <v>0.13190666917950011</v>
      </c>
      <c r="CF17" s="18">
        <v>0.12786409126259457</v>
      </c>
      <c r="CG17" s="18">
        <v>6.2941607531243449E-2</v>
      </c>
      <c r="CH17" s="18">
        <v>0.18014823471446562</v>
      </c>
      <c r="CI17" s="18">
        <v>0.25565120860224511</v>
      </c>
      <c r="CJ17" s="18">
        <v>0.50745405636114072</v>
      </c>
      <c r="CK17" s="18">
        <v>0.1709773117739104</v>
      </c>
      <c r="CL17" s="18">
        <v>0.11396720461468135</v>
      </c>
      <c r="CM17" s="18">
        <v>0.22574867187435643</v>
      </c>
      <c r="CN17" s="18">
        <v>5.686293314565205E-2</v>
      </c>
      <c r="CO17" s="18">
        <v>7.7125380342891958E-2</v>
      </c>
      <c r="CP17" s="18">
        <v>0.10480719379819448</v>
      </c>
      <c r="CQ17" s="18">
        <v>0.14102968847305419</v>
      </c>
      <c r="CR17" s="18">
        <v>7.9159154053598968E-2</v>
      </c>
      <c r="CS17" s="18">
        <v>0.24736220725365854</v>
      </c>
      <c r="CT17" s="18">
        <v>0.27102729655752</v>
      </c>
      <c r="CU17" s="18">
        <v>0.37160136638053132</v>
      </c>
      <c r="CV17" s="18">
        <v>0.41284402714033774</v>
      </c>
      <c r="CW17" s="18">
        <v>9.5680723016059233E-2</v>
      </c>
      <c r="CX17" s="18">
        <v>0.20230196062024675</v>
      </c>
      <c r="CY17" s="18">
        <v>0.10551066697327371</v>
      </c>
      <c r="CZ17" s="18">
        <v>0.12685477050818861</v>
      </c>
      <c r="DA17" s="18">
        <v>0.1408748490237457</v>
      </c>
      <c r="DB17" s="18">
        <v>0.13593804716461477</v>
      </c>
      <c r="DC17" s="18">
        <v>0.2823558260893293</v>
      </c>
      <c r="DD17" s="18">
        <v>0.40227697534110973</v>
      </c>
      <c r="DE17" s="18">
        <v>0.36433712793250095</v>
      </c>
      <c r="DF17" s="18">
        <v>0.11639365210265851</v>
      </c>
      <c r="DG17" s="18">
        <v>0.20391074140563603</v>
      </c>
      <c r="DH17" s="18">
        <v>0.13397274404597681</v>
      </c>
      <c r="DI17" s="18">
        <v>0.17276521455704597</v>
      </c>
      <c r="DJ17" s="18">
        <v>0.14599918945202717</v>
      </c>
      <c r="DK17" s="18">
        <v>0.23244781783679969</v>
      </c>
      <c r="DL17" s="18">
        <v>0.38133138810725598</v>
      </c>
      <c r="DM17" s="18">
        <v>0.27080604450321744</v>
      </c>
      <c r="DN17" s="18">
        <v>0.7529353520298514</v>
      </c>
      <c r="DO17" s="18">
        <v>0.27550140238395215</v>
      </c>
      <c r="DP17" s="18">
        <v>0.2493166557073323</v>
      </c>
      <c r="DQ17" s="18">
        <v>0.29245114581628684</v>
      </c>
      <c r="DR17" s="18">
        <v>0.49040657395781295</v>
      </c>
      <c r="DS17" s="18">
        <v>0.29253375918112567</v>
      </c>
      <c r="DT17" s="18">
        <v>0.33264756178714094</v>
      </c>
      <c r="DU17" s="18">
        <v>0.29194398594243864</v>
      </c>
      <c r="DV17" s="18">
        <v>0.18594197549622038</v>
      </c>
      <c r="DW17" s="18">
        <v>0.29425233694892938</v>
      </c>
      <c r="DX17" s="18">
        <v>0.25093441741685751</v>
      </c>
      <c r="DY17" s="18">
        <v>0.28268885188457205</v>
      </c>
      <c r="DZ17" s="18">
        <v>0.16397099440135321</v>
      </c>
      <c r="EA17" s="18">
        <v>0.23447696813930463</v>
      </c>
      <c r="EB17" s="18">
        <v>0.3509938227013123</v>
      </c>
      <c r="EC17" s="18">
        <v>0.30261519887856991</v>
      </c>
      <c r="ED17" s="18">
        <v>0.21047425021792776</v>
      </c>
      <c r="EE17" s="18">
        <v>0.31841817137841133</v>
      </c>
      <c r="EF17" s="18">
        <v>0.27135288891382459</v>
      </c>
      <c r="EG17" s="18">
        <v>0.27433610489060811</v>
      </c>
      <c r="EH17" s="18">
        <v>0.21581415325638886</v>
      </c>
      <c r="EI17" s="18">
        <v>0.25863217545040129</v>
      </c>
      <c r="EJ17" s="18">
        <v>9.4202977661794307E-2</v>
      </c>
      <c r="EK17" s="18">
        <v>5.3918449358846487E-2</v>
      </c>
      <c r="EL17" s="18">
        <v>7.3692002350483676E-2</v>
      </c>
      <c r="EM17" s="18">
        <v>0.18757022661051792</v>
      </c>
      <c r="EN17" s="18">
        <v>0.13903852553268337</v>
      </c>
      <c r="EO17" s="18">
        <v>0.26118974768422731</v>
      </c>
      <c r="EP17" s="18">
        <v>0.20076475593752718</v>
      </c>
      <c r="EQ17" s="18">
        <v>0.25960839047829154</v>
      </c>
      <c r="ER17" s="18">
        <v>0.13780541805434154</v>
      </c>
      <c r="ES17" s="18">
        <v>0.15300370282346876</v>
      </c>
      <c r="ET17" s="18">
        <v>0.15214336669622242</v>
      </c>
      <c r="EU17" s="18">
        <v>0.1052987886620258</v>
      </c>
      <c r="EV17" s="18">
        <v>0.11577130090381615</v>
      </c>
      <c r="EW17" s="18">
        <v>8.7988247743311376E-2</v>
      </c>
      <c r="EX17" s="18">
        <v>7.9049233423461374E-2</v>
      </c>
      <c r="EY17" s="18">
        <v>6.7358527648138988E-2</v>
      </c>
      <c r="EZ17" s="18">
        <v>9.3649226144208342E-2</v>
      </c>
      <c r="FA17" s="18">
        <v>9.8739728423424822E-2</v>
      </c>
      <c r="FB17" s="18">
        <v>0.66903130644421083</v>
      </c>
      <c r="FC17" s="18">
        <v>0.57520170552487571</v>
      </c>
      <c r="FD17" s="18">
        <v>0.76836914663692824</v>
      </c>
      <c r="FE17" s="18">
        <v>5.8012769274341736E-2</v>
      </c>
      <c r="FF17" s="18">
        <v>0.1705400534164454</v>
      </c>
      <c r="FG17" s="18">
        <v>0.36207649313084289</v>
      </c>
      <c r="FH17" s="18">
        <v>0.36373487036910035</v>
      </c>
      <c r="FI17" s="18">
        <v>0.29882914700606023</v>
      </c>
      <c r="FJ17" s="18">
        <v>0.16300220247589436</v>
      </c>
      <c r="FK17" s="18">
        <v>0.2302568363913764</v>
      </c>
      <c r="FL17" s="18">
        <v>0.20149465562636237</v>
      </c>
      <c r="FM17" s="18">
        <v>0.21855451278793225</v>
      </c>
      <c r="FN17" s="18">
        <v>6.3434056646698878E-2</v>
      </c>
      <c r="FO17" s="18">
        <v>7.4741542918715709E-2</v>
      </c>
      <c r="FP17" s="18">
        <v>5.6280994434416698E-2</v>
      </c>
      <c r="FQ17" s="18">
        <v>9.8619080177101637E-2</v>
      </c>
      <c r="FR17" s="18">
        <v>0.27208974462513424</v>
      </c>
      <c r="FS17" s="18">
        <v>6.9574862878596377E-2</v>
      </c>
      <c r="FT17" s="18">
        <v>0.11049441367160284</v>
      </c>
      <c r="FU17" s="18">
        <v>8.4090426316521416E-2</v>
      </c>
      <c r="FV17" s="18">
        <v>0.13552516569340867</v>
      </c>
      <c r="FW17" s="18">
        <v>0.10890198401635587</v>
      </c>
      <c r="FX17" s="18">
        <v>0.19347967826932688</v>
      </c>
      <c r="FY17" s="18">
        <v>0.11785179468937201</v>
      </c>
      <c r="FZ17" s="18">
        <v>0.12606641107963412</v>
      </c>
      <c r="GA17" s="18">
        <v>0.18724152528575644</v>
      </c>
      <c r="GB17" s="18">
        <v>0.13280338871813058</v>
      </c>
      <c r="GC17" s="18">
        <v>0.46142751741756172</v>
      </c>
      <c r="GD17" s="18">
        <v>0.30175886223968007</v>
      </c>
      <c r="GE17" s="18">
        <v>0.31681165225236896</v>
      </c>
      <c r="GF17" s="18">
        <v>0.18942534891542095</v>
      </c>
      <c r="GG17" s="18">
        <v>0.18942534891542095</v>
      </c>
      <c r="GH17" s="18">
        <v>0.27574986661699086</v>
      </c>
      <c r="GI17" s="18">
        <v>0.27132629641282335</v>
      </c>
      <c r="GJ17" s="18">
        <v>0.14751211812050258</v>
      </c>
      <c r="GK17" s="18">
        <v>0.34116187407958876</v>
      </c>
      <c r="GL17" s="18">
        <v>0.13790910142245139</v>
      </c>
      <c r="GM17" s="18">
        <v>0.19194825402396987</v>
      </c>
      <c r="GN17" s="18">
        <v>0.29092113253362584</v>
      </c>
      <c r="GO17" s="18">
        <v>0.17512223735292309</v>
      </c>
      <c r="GP17" s="18">
        <v>0.18173442794672212</v>
      </c>
      <c r="GQ17" s="18">
        <v>0.20445029525917846</v>
      </c>
      <c r="GR17" s="18">
        <v>0.26048439289257885</v>
      </c>
      <c r="GS17" s="18">
        <v>0.23740692311575629</v>
      </c>
      <c r="GT17" s="18">
        <v>0.24980210321383822</v>
      </c>
      <c r="GU17" s="18">
        <v>9.5057829530418303E-2</v>
      </c>
      <c r="GV17" s="18">
        <v>0.18224864194722556</v>
      </c>
      <c r="GW17" s="18">
        <v>0.24207762378456721</v>
      </c>
      <c r="GX17" s="18">
        <v>0.34399519189400962</v>
      </c>
      <c r="GY17" s="18">
        <v>0.32610960890777108</v>
      </c>
    </row>
    <row r="18" spans="2:207" ht="15.6" x14ac:dyDescent="0.25">
      <c r="B18" s="18"/>
      <c r="C18" s="18">
        <v>5.0000000000000001E-4</v>
      </c>
      <c r="D18" s="18">
        <v>0</v>
      </c>
      <c r="E18" s="18">
        <v>0</v>
      </c>
      <c r="F18" s="18">
        <v>7.515725697399489E-2</v>
      </c>
      <c r="G18" s="18">
        <v>0.29448247809132511</v>
      </c>
      <c r="H18" s="18">
        <v>0.45087401096111535</v>
      </c>
      <c r="I18" s="18">
        <v>0.24918227624189626</v>
      </c>
      <c r="J18" s="18">
        <v>0</v>
      </c>
      <c r="K18" s="18">
        <v>0</v>
      </c>
      <c r="L18" s="18">
        <v>0</v>
      </c>
      <c r="M18" s="18">
        <v>6.8452903754661065E-2</v>
      </c>
      <c r="N18" s="18">
        <v>0.10862948281645401</v>
      </c>
      <c r="O18" s="18">
        <v>0.28020515849343042</v>
      </c>
      <c r="P18" s="18">
        <v>0.1731147608227559</v>
      </c>
      <c r="Q18" s="18">
        <v>0.35129456745671916</v>
      </c>
      <c r="R18" s="18">
        <v>0.3580497981916011</v>
      </c>
      <c r="S18" s="18">
        <v>8.8713759489095878E-2</v>
      </c>
      <c r="T18" s="18">
        <v>0.12269037648773917</v>
      </c>
      <c r="U18" s="18">
        <v>0.10922556501384406</v>
      </c>
      <c r="V18" s="18">
        <v>0</v>
      </c>
      <c r="W18" s="18">
        <v>0</v>
      </c>
      <c r="X18" s="18">
        <v>0</v>
      </c>
      <c r="Y18" s="18">
        <v>0</v>
      </c>
      <c r="Z18" s="18">
        <v>0.39380954764823173</v>
      </c>
      <c r="AA18" s="18">
        <v>0.39289322925137071</v>
      </c>
      <c r="AB18" s="18">
        <v>0.27781531137081572</v>
      </c>
      <c r="AC18" s="18">
        <v>0.27068346594030857</v>
      </c>
      <c r="AD18" s="18">
        <v>0.21680526441926418</v>
      </c>
      <c r="AE18" s="18">
        <v>0.34764435351259237</v>
      </c>
      <c r="AF18" s="18">
        <v>0.17095705161533203</v>
      </c>
      <c r="AG18" s="18">
        <v>0</v>
      </c>
      <c r="AH18" s="18">
        <v>0</v>
      </c>
      <c r="AI18" s="18">
        <v>0</v>
      </c>
      <c r="AJ18" s="18">
        <v>0</v>
      </c>
      <c r="AK18" s="18">
        <v>2.5140489584799752E-2</v>
      </c>
      <c r="AL18" s="18">
        <v>3.1554194818994574E-2</v>
      </c>
      <c r="AM18" s="18">
        <v>0</v>
      </c>
      <c r="AN18" s="18">
        <v>6.916702132461694E-2</v>
      </c>
      <c r="AO18" s="18">
        <v>0</v>
      </c>
      <c r="AP18" s="18">
        <v>0</v>
      </c>
      <c r="AQ18" s="18">
        <v>0</v>
      </c>
      <c r="AR18" s="18">
        <v>0</v>
      </c>
      <c r="AS18" s="18">
        <v>0</v>
      </c>
      <c r="AT18" s="18">
        <v>0.29309823654682532</v>
      </c>
      <c r="AU18" s="18">
        <v>0.41514920593364479</v>
      </c>
      <c r="AV18" s="18">
        <v>0.41239612510136681</v>
      </c>
      <c r="AW18" s="18">
        <v>0</v>
      </c>
      <c r="AX18" s="18">
        <v>0</v>
      </c>
      <c r="AY18" s="18">
        <v>6.2045661673920449E-2</v>
      </c>
      <c r="AZ18" s="18">
        <v>0</v>
      </c>
      <c r="BA18" s="18">
        <v>0</v>
      </c>
      <c r="BB18" s="18">
        <v>0.24565363504392224</v>
      </c>
      <c r="BC18" s="18">
        <v>0.23010611938460102</v>
      </c>
      <c r="BD18" s="18">
        <v>0.16083883727213788</v>
      </c>
      <c r="BE18" s="18">
        <v>0.28770488195465305</v>
      </c>
      <c r="BF18" s="18">
        <v>0.23944561212074689</v>
      </c>
      <c r="BG18" s="18">
        <v>0.26848480356041193</v>
      </c>
      <c r="BH18" s="18">
        <v>0.26385280724019822</v>
      </c>
      <c r="BI18" s="18">
        <v>0.23321160587261147</v>
      </c>
      <c r="BJ18" s="18">
        <v>0.34919194000330833</v>
      </c>
      <c r="BK18" s="18">
        <v>0.14971702218102223</v>
      </c>
      <c r="BL18" s="18">
        <v>0.1625924806589012</v>
      </c>
      <c r="BM18" s="18">
        <v>0.16789149787894075</v>
      </c>
      <c r="BN18" s="18">
        <v>0.13835292637936902</v>
      </c>
      <c r="BO18" s="18">
        <v>0.12410265427196521</v>
      </c>
      <c r="BP18" s="18">
        <v>0</v>
      </c>
      <c r="BQ18" s="18">
        <v>0</v>
      </c>
      <c r="BR18" s="18">
        <v>0</v>
      </c>
      <c r="BS18" s="18">
        <v>0</v>
      </c>
      <c r="BT18" s="18">
        <v>0</v>
      </c>
      <c r="BU18" s="18">
        <v>0</v>
      </c>
      <c r="BV18" s="18">
        <v>0.26227061673044716</v>
      </c>
      <c r="BW18" s="18">
        <v>9.0952049123345091E-2</v>
      </c>
      <c r="BX18" s="18">
        <v>0</v>
      </c>
      <c r="BY18" s="18">
        <v>6.3040800357683224E-2</v>
      </c>
      <c r="BZ18" s="18">
        <v>0</v>
      </c>
      <c r="CA18" s="18">
        <v>0</v>
      </c>
      <c r="CB18" s="18">
        <v>0</v>
      </c>
      <c r="CC18" s="18">
        <v>7.152289548788815E-2</v>
      </c>
      <c r="CD18" s="18">
        <v>0</v>
      </c>
      <c r="CE18" s="18">
        <v>0</v>
      </c>
      <c r="CF18" s="18">
        <v>0</v>
      </c>
      <c r="CG18" s="18">
        <v>0</v>
      </c>
      <c r="CH18" s="18">
        <v>0</v>
      </c>
      <c r="CI18" s="18">
        <v>1.5345602559776239E-2</v>
      </c>
      <c r="CJ18" s="18">
        <v>0.36073364441323008</v>
      </c>
      <c r="CK18" s="18">
        <v>0</v>
      </c>
      <c r="CL18" s="18">
        <v>0</v>
      </c>
      <c r="CM18" s="18">
        <v>0</v>
      </c>
      <c r="CN18" s="18">
        <v>0</v>
      </c>
      <c r="CO18" s="18">
        <v>0</v>
      </c>
      <c r="CP18" s="18">
        <v>0</v>
      </c>
      <c r="CQ18" s="18">
        <v>4.9092613076069824E-2</v>
      </c>
      <c r="CR18" s="18">
        <v>0</v>
      </c>
      <c r="CS18" s="18">
        <v>0.14873650139382733</v>
      </c>
      <c r="CT18" s="18">
        <v>0.15640964595226592</v>
      </c>
      <c r="CU18" s="18">
        <v>0.20990248766723596</v>
      </c>
      <c r="CV18" s="18">
        <v>0.20683023113160459</v>
      </c>
      <c r="CW18" s="18">
        <v>0</v>
      </c>
      <c r="CX18" s="18">
        <v>9.1324885079998808E-2</v>
      </c>
      <c r="CY18" s="18">
        <v>0</v>
      </c>
      <c r="CZ18" s="18">
        <v>0</v>
      </c>
      <c r="DA18" s="18">
        <v>0</v>
      </c>
      <c r="DB18" s="18">
        <v>0</v>
      </c>
      <c r="DC18" s="18">
        <v>0.19467267781656972</v>
      </c>
      <c r="DD18" s="18">
        <v>0.27741931035315304</v>
      </c>
      <c r="DE18" s="18">
        <v>0.20718930648692435</v>
      </c>
      <c r="DF18" s="18">
        <v>0</v>
      </c>
      <c r="DG18" s="18">
        <v>9.2051134691686798E-2</v>
      </c>
      <c r="DH18" s="18">
        <v>2.5063943206831141E-2</v>
      </c>
      <c r="DI18" s="18">
        <v>0</v>
      </c>
      <c r="DJ18" s="18">
        <v>0</v>
      </c>
      <c r="DK18" s="18">
        <v>0.11391787897954941</v>
      </c>
      <c r="DL18" s="18">
        <v>0.28138701373964636</v>
      </c>
      <c r="DM18" s="18">
        <v>0.16906675706555063</v>
      </c>
      <c r="DN18" s="18">
        <v>0.52859707209543672</v>
      </c>
      <c r="DO18" s="18">
        <v>7.2752673300996662E-2</v>
      </c>
      <c r="DP18" s="18">
        <v>6.71237149981323E-2</v>
      </c>
      <c r="DQ18" s="18">
        <v>0.10779658047349017</v>
      </c>
      <c r="DR18" s="18">
        <v>0.16353910674312999</v>
      </c>
      <c r="DS18" s="18">
        <v>0</v>
      </c>
      <c r="DT18" s="18">
        <v>0.25242486497360517</v>
      </c>
      <c r="DU18" s="18">
        <v>0.10981734040748847</v>
      </c>
      <c r="DV18" s="18">
        <v>0</v>
      </c>
      <c r="DW18" s="18">
        <v>9.9492630900485324E-2</v>
      </c>
      <c r="DX18" s="18">
        <v>0</v>
      </c>
      <c r="DY18" s="18">
        <v>0</v>
      </c>
      <c r="DZ18" s="18">
        <v>7.327761874049088E-2</v>
      </c>
      <c r="EA18" s="18">
        <v>6.9200053838216036E-2</v>
      </c>
      <c r="EB18" s="18">
        <v>0.23206998976958459</v>
      </c>
      <c r="EC18" s="18">
        <v>0.14411917350997783</v>
      </c>
      <c r="ED18" s="18">
        <v>0.16707749759567037</v>
      </c>
      <c r="EE18" s="18">
        <v>0.22511733075555185</v>
      </c>
      <c r="EF18" s="18">
        <v>0.20381439373497301</v>
      </c>
      <c r="EG18" s="18">
        <v>0.13440627957727713</v>
      </c>
      <c r="EH18" s="18">
        <v>0.10386561308406783</v>
      </c>
      <c r="EI18" s="18">
        <v>0.12634330409933625</v>
      </c>
      <c r="EJ18" s="18">
        <v>0</v>
      </c>
      <c r="EK18" s="18">
        <v>0</v>
      </c>
      <c r="EL18" s="18">
        <v>0</v>
      </c>
      <c r="EM18" s="18">
        <v>4.5925699814432619E-2</v>
      </c>
      <c r="EN18" s="18">
        <v>0</v>
      </c>
      <c r="EO18" s="18">
        <v>0</v>
      </c>
      <c r="EP18" s="18">
        <v>5.1415364325464452E-2</v>
      </c>
      <c r="EQ18" s="18">
        <v>7.3728782895827294E-2</v>
      </c>
      <c r="ER18" s="18">
        <v>7.027892824876858E-2</v>
      </c>
      <c r="ES18" s="18">
        <v>0</v>
      </c>
      <c r="ET18" s="18">
        <v>0</v>
      </c>
      <c r="EU18" s="18">
        <v>0</v>
      </c>
      <c r="EV18" s="18">
        <v>0</v>
      </c>
      <c r="EW18" s="18">
        <v>0</v>
      </c>
      <c r="EX18" s="18">
        <v>0</v>
      </c>
      <c r="EY18" s="18">
        <v>0</v>
      </c>
      <c r="EZ18" s="18">
        <v>0</v>
      </c>
      <c r="FA18" s="18">
        <v>0</v>
      </c>
      <c r="FB18" s="18">
        <v>0.12447735940855864</v>
      </c>
      <c r="FC18" s="18">
        <v>0.1470698360007674</v>
      </c>
      <c r="FD18" s="18">
        <v>0.1884489404767038</v>
      </c>
      <c r="FE18" s="18">
        <v>0</v>
      </c>
      <c r="FF18" s="18">
        <v>0</v>
      </c>
      <c r="FG18" s="18">
        <v>6.9078668595878412E-2</v>
      </c>
      <c r="FH18" s="18">
        <v>0.19621141011147358</v>
      </c>
      <c r="FI18" s="18">
        <v>4.2202247136913229E-2</v>
      </c>
      <c r="FJ18" s="18">
        <v>0</v>
      </c>
      <c r="FK18" s="18">
        <v>0</v>
      </c>
      <c r="FL18" s="18">
        <v>0</v>
      </c>
      <c r="FM18" s="18">
        <v>9.4333358083673602E-2</v>
      </c>
      <c r="FN18" s="18">
        <v>0</v>
      </c>
      <c r="FO18" s="18">
        <v>0</v>
      </c>
      <c r="FP18" s="18">
        <v>0</v>
      </c>
      <c r="FQ18" s="18">
        <v>4.7068197357276631E-2</v>
      </c>
      <c r="FR18" s="18">
        <v>0.11303290004583744</v>
      </c>
      <c r="FS18" s="18">
        <v>0</v>
      </c>
      <c r="FT18" s="18">
        <v>0</v>
      </c>
      <c r="FU18" s="18">
        <v>0</v>
      </c>
      <c r="FV18" s="18">
        <v>1.4661033755743347E-2</v>
      </c>
      <c r="FW18" s="18">
        <v>0</v>
      </c>
      <c r="FX18" s="18">
        <v>6.5463049038484655E-2</v>
      </c>
      <c r="FY18" s="18">
        <v>0</v>
      </c>
      <c r="FZ18" s="18">
        <v>0</v>
      </c>
      <c r="GA18" s="18">
        <v>0</v>
      </c>
      <c r="GB18" s="18">
        <v>0</v>
      </c>
      <c r="GC18" s="18">
        <v>0.24310638346226199</v>
      </c>
      <c r="GD18" s="18">
        <v>0.20681053233749935</v>
      </c>
      <c r="GE18" s="18">
        <v>0.11362443224240337</v>
      </c>
      <c r="GF18" s="18">
        <v>3.550140408052016E-2</v>
      </c>
      <c r="GG18" s="18">
        <v>3.550140408052016E-2</v>
      </c>
      <c r="GH18" s="18">
        <v>5.1788843108425908E-2</v>
      </c>
      <c r="GI18" s="18">
        <v>0</v>
      </c>
      <c r="GJ18" s="18">
        <v>0</v>
      </c>
      <c r="GK18" s="18">
        <v>0</v>
      </c>
      <c r="GL18" s="18">
        <v>3.978147156418288E-2</v>
      </c>
      <c r="GM18" s="18">
        <v>8.6723608745799652E-2</v>
      </c>
      <c r="GN18" s="18">
        <v>5.3475215033614631E-2</v>
      </c>
      <c r="GO18" s="18">
        <v>0</v>
      </c>
      <c r="GP18" s="18">
        <v>0</v>
      </c>
      <c r="GQ18" s="18">
        <v>0</v>
      </c>
      <c r="GR18" s="18">
        <v>0.10515366614255583</v>
      </c>
      <c r="GS18" s="18">
        <v>5.5833750560680073E-2</v>
      </c>
      <c r="GT18" s="18">
        <v>4.3731933188624339E-2</v>
      </c>
      <c r="GU18" s="18">
        <v>0</v>
      </c>
      <c r="GV18" s="18">
        <v>8.5785005291583616E-2</v>
      </c>
      <c r="GW18" s="18">
        <v>4.7329279009190373E-2</v>
      </c>
      <c r="GX18" s="18">
        <v>0.13839459239729024</v>
      </c>
      <c r="GY18" s="18">
        <v>7.5498044505977191E-2</v>
      </c>
    </row>
    <row r="19" spans="2:207" ht="15.6" x14ac:dyDescent="0.25">
      <c r="B19" s="18"/>
      <c r="C19" s="18">
        <v>1E-4</v>
      </c>
      <c r="D19" s="18">
        <v>0</v>
      </c>
      <c r="E19" s="18">
        <v>0</v>
      </c>
      <c r="F19" s="18">
        <v>0</v>
      </c>
      <c r="G19" s="18">
        <v>3.6405800862979731E-3</v>
      </c>
      <c r="H19" s="18">
        <v>7.7320301987100493E-3</v>
      </c>
      <c r="I19" s="18">
        <v>3.9418665168113876E-3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5.2487982330831073E-3</v>
      </c>
      <c r="R19" s="18">
        <v>3.9250282383989088E-3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6.2078352338801324E-3</v>
      </c>
      <c r="AA19" s="18">
        <v>4.5212109235137632E-3</v>
      </c>
      <c r="AB19" s="18">
        <v>3.7901133884190585E-3</v>
      </c>
      <c r="AC19" s="18">
        <v>0.12477708292816203</v>
      </c>
      <c r="AD19" s="18">
        <v>3.3373672402049692E-2</v>
      </c>
      <c r="AE19" s="18">
        <v>7.5448691079458285E-3</v>
      </c>
      <c r="AF19" s="18">
        <v>0</v>
      </c>
      <c r="AG19" s="18">
        <v>0</v>
      </c>
      <c r="AH19" s="18">
        <v>0</v>
      </c>
      <c r="AI19" s="18">
        <v>0</v>
      </c>
      <c r="AJ19" s="18">
        <v>0</v>
      </c>
      <c r="AK19" s="18">
        <v>0</v>
      </c>
      <c r="AL19" s="18">
        <v>0</v>
      </c>
      <c r="AM19" s="18">
        <v>0</v>
      </c>
      <c r="AN19" s="18">
        <v>0</v>
      </c>
      <c r="AO19" s="18">
        <v>0</v>
      </c>
      <c r="AP19" s="18">
        <v>0</v>
      </c>
      <c r="AQ19" s="18">
        <v>0</v>
      </c>
      <c r="AR19" s="18">
        <v>0</v>
      </c>
      <c r="AS19" s="18">
        <v>0</v>
      </c>
      <c r="AT19" s="18">
        <v>6.4292516403838817E-3</v>
      </c>
      <c r="AU19" s="18">
        <v>4.2081400991335727E-2</v>
      </c>
      <c r="AV19" s="18">
        <v>8.4932840409948085E-3</v>
      </c>
      <c r="AW19" s="18">
        <v>0</v>
      </c>
      <c r="AX19" s="18">
        <v>0</v>
      </c>
      <c r="AY19" s="18">
        <v>0</v>
      </c>
      <c r="AZ19" s="18">
        <v>0</v>
      </c>
      <c r="BA19" s="18">
        <v>0</v>
      </c>
      <c r="BB19" s="18">
        <v>0</v>
      </c>
      <c r="BC19" s="18">
        <v>0</v>
      </c>
      <c r="BD19" s="18">
        <v>0</v>
      </c>
      <c r="BE19" s="18">
        <v>1.8534011226023495E-2</v>
      </c>
      <c r="BF19" s="18">
        <v>2.4202029612197862E-2</v>
      </c>
      <c r="BG19" s="18">
        <v>1.9750606238929436E-2</v>
      </c>
      <c r="BH19" s="18">
        <v>0</v>
      </c>
      <c r="BI19" s="18">
        <v>0</v>
      </c>
      <c r="BJ19" s="18">
        <v>7.4018241646598426E-3</v>
      </c>
      <c r="BK19" s="18">
        <v>0</v>
      </c>
      <c r="BL19" s="18">
        <v>0</v>
      </c>
      <c r="BM19" s="18">
        <v>0</v>
      </c>
      <c r="BN19" s="18">
        <v>0</v>
      </c>
      <c r="BO19" s="18">
        <v>0</v>
      </c>
      <c r="BP19" s="18">
        <v>0</v>
      </c>
      <c r="BQ19" s="18">
        <v>0</v>
      </c>
      <c r="BR19" s="18">
        <v>0</v>
      </c>
      <c r="BS19" s="18">
        <v>0</v>
      </c>
      <c r="BT19" s="18">
        <v>0</v>
      </c>
      <c r="BU19" s="18">
        <v>0</v>
      </c>
      <c r="BV19" s="18">
        <v>1.0425952078506384E-2</v>
      </c>
      <c r="BW19" s="18">
        <v>0</v>
      </c>
      <c r="BX19" s="18">
        <v>0</v>
      </c>
      <c r="BY19" s="18">
        <v>0</v>
      </c>
      <c r="BZ19" s="18">
        <v>0</v>
      </c>
      <c r="CA19" s="18">
        <v>0</v>
      </c>
      <c r="CB19" s="18">
        <v>0</v>
      </c>
      <c r="CC19" s="18">
        <v>0</v>
      </c>
      <c r="CD19" s="18">
        <v>0</v>
      </c>
      <c r="CE19" s="18">
        <v>0</v>
      </c>
      <c r="CF19" s="18">
        <v>0</v>
      </c>
      <c r="CG19" s="18">
        <v>0</v>
      </c>
      <c r="CH19" s="18">
        <v>0</v>
      </c>
      <c r="CI19" s="18">
        <v>0</v>
      </c>
      <c r="CJ19" s="18">
        <v>0</v>
      </c>
      <c r="CK19" s="18">
        <v>0</v>
      </c>
      <c r="CL19" s="18">
        <v>0</v>
      </c>
      <c r="CM19" s="18">
        <v>0</v>
      </c>
      <c r="CN19" s="18">
        <v>0</v>
      </c>
      <c r="CO19" s="18">
        <v>0</v>
      </c>
      <c r="CP19" s="18">
        <v>0</v>
      </c>
      <c r="CQ19" s="18">
        <v>0</v>
      </c>
      <c r="CR19" s="18">
        <v>0</v>
      </c>
      <c r="CS19" s="18">
        <v>0</v>
      </c>
      <c r="CT19" s="18">
        <v>2.4413145796785329E-2</v>
      </c>
      <c r="CU19" s="18">
        <v>2.8055010502299638E-2</v>
      </c>
      <c r="CV19" s="18">
        <v>4.6264656963614925E-3</v>
      </c>
      <c r="CW19" s="18">
        <v>0</v>
      </c>
      <c r="CX19" s="18">
        <v>0</v>
      </c>
      <c r="CY19" s="18">
        <v>0</v>
      </c>
      <c r="CZ19" s="18">
        <v>0</v>
      </c>
      <c r="DA19" s="18">
        <v>0</v>
      </c>
      <c r="DB19" s="18">
        <v>0</v>
      </c>
      <c r="DC19" s="18">
        <v>3.2177302118441276E-3</v>
      </c>
      <c r="DD19" s="18">
        <v>6.4516118686697155E-3</v>
      </c>
      <c r="DE19" s="18">
        <v>0</v>
      </c>
      <c r="DF19" s="18">
        <v>0</v>
      </c>
      <c r="DG19" s="18">
        <v>0</v>
      </c>
      <c r="DH19" s="18">
        <v>0</v>
      </c>
      <c r="DI19" s="18">
        <v>0</v>
      </c>
      <c r="DJ19" s="18">
        <v>0</v>
      </c>
      <c r="DK19" s="18">
        <v>0</v>
      </c>
      <c r="DL19" s="18">
        <v>2.9849158787641272E-2</v>
      </c>
      <c r="DM19" s="18">
        <v>0</v>
      </c>
      <c r="DN19" s="18">
        <v>9.1137426223326656E-3</v>
      </c>
      <c r="DO19" s="18">
        <v>0</v>
      </c>
      <c r="DP19" s="18">
        <v>0</v>
      </c>
      <c r="DQ19" s="18">
        <v>0</v>
      </c>
      <c r="DR19" s="18">
        <v>5.2475821622465446E-2</v>
      </c>
      <c r="DS19" s="18">
        <v>0</v>
      </c>
      <c r="DT19" s="18">
        <v>3.4232961140261864E-2</v>
      </c>
      <c r="DU19" s="18">
        <v>0</v>
      </c>
      <c r="DV19" s="18">
        <v>0</v>
      </c>
      <c r="DW19" s="18">
        <v>0</v>
      </c>
      <c r="DX19" s="18">
        <v>0</v>
      </c>
      <c r="DY19" s="18">
        <v>0</v>
      </c>
      <c r="DZ19" s="18">
        <v>0</v>
      </c>
      <c r="EA19" s="18">
        <v>0</v>
      </c>
      <c r="EB19" s="18">
        <v>0</v>
      </c>
      <c r="EC19" s="18">
        <v>0</v>
      </c>
      <c r="ED19" s="18">
        <v>0</v>
      </c>
      <c r="EE19" s="18">
        <v>0</v>
      </c>
      <c r="EF19" s="18">
        <v>0</v>
      </c>
      <c r="EG19" s="18">
        <v>0</v>
      </c>
      <c r="EH19" s="18">
        <v>0</v>
      </c>
      <c r="EI19" s="18">
        <v>0</v>
      </c>
      <c r="EJ19" s="18">
        <v>0</v>
      </c>
      <c r="EK19" s="18">
        <v>0</v>
      </c>
      <c r="EL19" s="18">
        <v>0</v>
      </c>
      <c r="EM19" s="18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8">
        <v>0</v>
      </c>
      <c r="ET19" s="18">
        <v>0</v>
      </c>
      <c r="EU19" s="18">
        <v>0</v>
      </c>
      <c r="EV19" s="18">
        <v>0</v>
      </c>
      <c r="EW19" s="18">
        <v>0</v>
      </c>
      <c r="EX19" s="18">
        <v>0</v>
      </c>
      <c r="EY19" s="18">
        <v>0</v>
      </c>
      <c r="EZ19" s="18">
        <v>0</v>
      </c>
      <c r="FA19" s="18">
        <v>0</v>
      </c>
      <c r="FB19" s="18">
        <v>2.4840271279060744E-3</v>
      </c>
      <c r="FC19" s="18">
        <v>4.8451578624153058E-2</v>
      </c>
      <c r="FD19" s="18">
        <v>5.5529621127121231E-2</v>
      </c>
      <c r="FE19" s="18">
        <v>0</v>
      </c>
      <c r="FF19" s="18">
        <v>0</v>
      </c>
      <c r="FG19" s="18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8">
        <v>0</v>
      </c>
      <c r="FN19" s="18">
        <v>0</v>
      </c>
      <c r="FO19" s="18">
        <v>0</v>
      </c>
      <c r="FP19" s="18">
        <v>0</v>
      </c>
      <c r="FQ19" s="18">
        <v>0</v>
      </c>
      <c r="FR19" s="18">
        <v>2.6231263723701659E-3</v>
      </c>
      <c r="FS19" s="18">
        <v>0</v>
      </c>
      <c r="FT19" s="18">
        <v>0</v>
      </c>
      <c r="FU19" s="18">
        <v>0</v>
      </c>
      <c r="FV19" s="18">
        <v>0</v>
      </c>
      <c r="FW19" s="18">
        <v>0</v>
      </c>
      <c r="FX19" s="18">
        <v>0</v>
      </c>
      <c r="FY19" s="18">
        <v>0</v>
      </c>
      <c r="FZ19" s="18">
        <v>0</v>
      </c>
      <c r="GA19" s="18">
        <v>0</v>
      </c>
      <c r="GB19" s="18">
        <v>0</v>
      </c>
      <c r="GC19" s="18">
        <v>0</v>
      </c>
      <c r="GD19" s="18">
        <v>0</v>
      </c>
      <c r="GE19" s="18">
        <v>0</v>
      </c>
      <c r="GF19" s="18">
        <v>0</v>
      </c>
      <c r="GG19" s="18">
        <v>0</v>
      </c>
      <c r="GH19" s="18">
        <v>0</v>
      </c>
      <c r="GI19" s="18">
        <v>0</v>
      </c>
      <c r="GJ19" s="18">
        <v>0</v>
      </c>
      <c r="GK19" s="18">
        <v>0</v>
      </c>
      <c r="GL19" s="18">
        <v>0</v>
      </c>
      <c r="GM19" s="18">
        <v>0</v>
      </c>
      <c r="GN19" s="18">
        <v>0</v>
      </c>
      <c r="GO19" s="18">
        <v>0</v>
      </c>
      <c r="GP19" s="18">
        <v>0</v>
      </c>
      <c r="GQ19" s="18">
        <v>0</v>
      </c>
      <c r="GR19" s="18">
        <v>0</v>
      </c>
      <c r="GS19" s="18">
        <v>0</v>
      </c>
      <c r="GT19" s="18">
        <v>0</v>
      </c>
      <c r="GU19" s="18">
        <v>0</v>
      </c>
      <c r="GV19" s="18">
        <v>0</v>
      </c>
      <c r="GW19" s="18">
        <v>0</v>
      </c>
      <c r="GX19" s="18">
        <v>0</v>
      </c>
      <c r="GY19" s="18">
        <v>0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60D8D-163A-418F-ACEA-BE25A78D9CE1}">
  <dimension ref="A1:B23"/>
  <sheetViews>
    <sheetView workbookViewId="0">
      <selection sqref="A1:XFD1048576"/>
    </sheetView>
  </sheetViews>
  <sheetFormatPr defaultRowHeight="13.8" x14ac:dyDescent="0.25"/>
  <cols>
    <col min="1" max="16384" width="8.88671875" style="22"/>
  </cols>
  <sheetData>
    <row r="1" spans="1:2" ht="15.6" x14ac:dyDescent="0.25">
      <c r="A1" s="5" t="s">
        <v>605</v>
      </c>
      <c r="B1" s="21" t="s">
        <v>606</v>
      </c>
    </row>
    <row r="2" spans="1:2" x14ac:dyDescent="0.25">
      <c r="A2">
        <v>40</v>
      </c>
      <c r="B2">
        <v>0</v>
      </c>
    </row>
    <row r="3" spans="1:2" x14ac:dyDescent="0.25">
      <c r="A3">
        <v>20</v>
      </c>
      <c r="B3">
        <v>5.8842772439174</v>
      </c>
    </row>
    <row r="4" spans="1:2" x14ac:dyDescent="0.25">
      <c r="A4">
        <v>10</v>
      </c>
      <c r="B4">
        <v>7.7530157432017992</v>
      </c>
    </row>
    <row r="5" spans="1:2" x14ac:dyDescent="0.25">
      <c r="A5">
        <v>5</v>
      </c>
      <c r="B5">
        <v>12.128399100388471</v>
      </c>
    </row>
    <row r="6" spans="1:2" x14ac:dyDescent="0.25">
      <c r="A6" s="19">
        <v>2</v>
      </c>
      <c r="B6">
        <v>20.25352688611736</v>
      </c>
    </row>
    <row r="7" spans="1:2" x14ac:dyDescent="0.25">
      <c r="A7">
        <v>1</v>
      </c>
      <c r="B7">
        <v>4.9396851359640124</v>
      </c>
    </row>
    <row r="8" spans="1:2" x14ac:dyDescent="0.25">
      <c r="A8" s="19">
        <v>0.5</v>
      </c>
      <c r="B8">
        <v>15.3220200368023</v>
      </c>
    </row>
    <row r="9" spans="1:2" x14ac:dyDescent="0.25">
      <c r="A9">
        <v>0.25</v>
      </c>
      <c r="B9">
        <v>12.946227765283169</v>
      </c>
    </row>
    <row r="10" spans="1:2" x14ac:dyDescent="0.25">
      <c r="A10">
        <v>0.2</v>
      </c>
      <c r="B10">
        <v>0.42451469747237525</v>
      </c>
    </row>
    <row r="11" spans="1:2" x14ac:dyDescent="0.25">
      <c r="A11">
        <v>0.1</v>
      </c>
      <c r="B11">
        <v>2.1061475417812972</v>
      </c>
    </row>
    <row r="12" spans="1:2" x14ac:dyDescent="0.25">
      <c r="A12">
        <v>7.4999999999999997E-2</v>
      </c>
      <c r="B12">
        <v>1.3676199625605108</v>
      </c>
    </row>
    <row r="13" spans="1:2" x14ac:dyDescent="0.25">
      <c r="A13">
        <v>0.05</v>
      </c>
      <c r="B13">
        <v>2.4833043182291306</v>
      </c>
    </row>
    <row r="14" spans="1:2" x14ac:dyDescent="0.25">
      <c r="A14" s="19">
        <v>0.02</v>
      </c>
      <c r="B14">
        <v>6.5955504605281163</v>
      </c>
    </row>
    <row r="15" spans="1:2" x14ac:dyDescent="0.25">
      <c r="A15">
        <v>0.01</v>
      </c>
      <c r="B15">
        <v>3.7796740752842197</v>
      </c>
    </row>
    <row r="16" spans="1:2" x14ac:dyDescent="0.25">
      <c r="A16">
        <v>5.0000000000000001E-3</v>
      </c>
      <c r="B16">
        <v>2.3674694032906558</v>
      </c>
    </row>
    <row r="17" spans="1:2" x14ac:dyDescent="0.25">
      <c r="A17">
        <v>2E-3</v>
      </c>
      <c r="B17">
        <v>1.5263329951833526</v>
      </c>
    </row>
    <row r="18" spans="1:2" x14ac:dyDescent="0.25">
      <c r="A18">
        <v>1E-3</v>
      </c>
      <c r="B18">
        <v>0.12223463399580226</v>
      </c>
    </row>
    <row r="19" spans="1:2" x14ac:dyDescent="0.25">
      <c r="A19">
        <v>5.0000000000000001E-4</v>
      </c>
      <c r="B19">
        <v>0</v>
      </c>
    </row>
    <row r="20" spans="1:2" x14ac:dyDescent="0.25">
      <c r="A20">
        <v>1E-4</v>
      </c>
      <c r="B20">
        <v>0</v>
      </c>
    </row>
    <row r="21" spans="1:2" ht="15.6" x14ac:dyDescent="0.25">
      <c r="A21" s="20" t="s">
        <v>162</v>
      </c>
      <c r="B21" s="20">
        <v>77.745000000000005</v>
      </c>
    </row>
    <row r="22" spans="1:2" ht="15.6" x14ac:dyDescent="0.25">
      <c r="A22" s="20" t="s">
        <v>163</v>
      </c>
      <c r="B22" s="20">
        <v>3.5000000000000003E-2</v>
      </c>
    </row>
    <row r="23" spans="1:2" ht="15.6" x14ac:dyDescent="0.25">
      <c r="A23" s="20" t="s">
        <v>164</v>
      </c>
      <c r="B23" s="20">
        <v>4.2649999999999997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A8AD9-5E93-40A9-A06C-DF95B5F8E911}">
  <dimension ref="A1:H17"/>
  <sheetViews>
    <sheetView workbookViewId="0">
      <selection activeCell="L14" sqref="L14"/>
    </sheetView>
  </sheetViews>
  <sheetFormatPr defaultRowHeight="13.8" x14ac:dyDescent="0.25"/>
  <sheetData>
    <row r="1" spans="1:8" x14ac:dyDescent="0.25">
      <c r="A1" t="s">
        <v>611</v>
      </c>
      <c r="B1" s="49" t="s">
        <v>607</v>
      </c>
      <c r="C1" s="50" t="s">
        <v>612</v>
      </c>
      <c r="D1" s="50" t="s">
        <v>613</v>
      </c>
      <c r="E1" s="50" t="s">
        <v>614</v>
      </c>
      <c r="F1" s="50" t="s">
        <v>615</v>
      </c>
      <c r="G1" s="50" t="s">
        <v>616</v>
      </c>
      <c r="H1" s="50" t="s">
        <v>617</v>
      </c>
    </row>
    <row r="2" spans="1:8" x14ac:dyDescent="0.25">
      <c r="B2" s="51">
        <v>60</v>
      </c>
      <c r="C2" s="51">
        <v>9.77</v>
      </c>
      <c r="D2" s="51">
        <v>0</v>
      </c>
      <c r="E2" s="51">
        <v>0</v>
      </c>
      <c r="F2" s="51">
        <v>0</v>
      </c>
      <c r="G2" s="51">
        <v>0</v>
      </c>
      <c r="H2" s="51"/>
    </row>
    <row r="3" spans="1:8" x14ac:dyDescent="0.25">
      <c r="B3" s="51">
        <v>40</v>
      </c>
      <c r="C3" s="51">
        <v>8.64</v>
      </c>
      <c r="D3" s="51">
        <v>5.1100000000000003</v>
      </c>
      <c r="E3" s="51">
        <v>5.25</v>
      </c>
      <c r="F3" s="51">
        <v>7.51</v>
      </c>
      <c r="G3" s="51">
        <v>5.07</v>
      </c>
      <c r="H3" s="51">
        <v>5.74</v>
      </c>
    </row>
    <row r="4" spans="1:8" x14ac:dyDescent="0.25">
      <c r="B4" s="51">
        <v>20</v>
      </c>
      <c r="C4" s="51">
        <v>10.67</v>
      </c>
      <c r="D4" s="51">
        <v>16.579999999999998</v>
      </c>
      <c r="E4" s="51">
        <v>16.3</v>
      </c>
      <c r="F4" s="51">
        <v>13.2</v>
      </c>
      <c r="G4" s="51">
        <v>20.59</v>
      </c>
      <c r="H4" s="51">
        <v>11.37</v>
      </c>
    </row>
    <row r="5" spans="1:8" x14ac:dyDescent="0.25">
      <c r="B5" s="51">
        <v>10</v>
      </c>
      <c r="C5" s="51">
        <v>15.06</v>
      </c>
      <c r="D5" s="51">
        <v>12.79</v>
      </c>
      <c r="E5" s="51">
        <v>15.79</v>
      </c>
      <c r="F5" s="51">
        <v>17.63</v>
      </c>
      <c r="G5" s="51">
        <v>15.34</v>
      </c>
      <c r="H5" s="51">
        <v>16.93</v>
      </c>
    </row>
    <row r="6" spans="1:8" x14ac:dyDescent="0.25">
      <c r="B6" s="51">
        <v>5</v>
      </c>
      <c r="C6" s="51">
        <v>20.7</v>
      </c>
      <c r="D6" s="51">
        <v>18.34</v>
      </c>
      <c r="E6" s="51">
        <v>20.68</v>
      </c>
      <c r="F6" s="51">
        <v>19.350000000000001</v>
      </c>
      <c r="G6" s="51">
        <v>17.989999999999998</v>
      </c>
      <c r="H6" s="51">
        <v>19.61</v>
      </c>
    </row>
    <row r="7" spans="1:8" x14ac:dyDescent="0.25">
      <c r="B7" s="52">
        <v>2</v>
      </c>
      <c r="C7" s="52">
        <v>5.56</v>
      </c>
      <c r="D7" s="52">
        <v>6.92</v>
      </c>
      <c r="E7" s="52">
        <v>6.57</v>
      </c>
      <c r="F7" s="52">
        <v>7.24</v>
      </c>
      <c r="G7" s="52">
        <v>5.92</v>
      </c>
      <c r="H7" s="52">
        <v>7.54</v>
      </c>
    </row>
    <row r="8" spans="1:8" x14ac:dyDescent="0.25">
      <c r="B8" s="52">
        <v>1</v>
      </c>
      <c r="C8" s="52">
        <v>8.5299999999999994</v>
      </c>
      <c r="D8" s="52">
        <v>12.64</v>
      </c>
      <c r="E8" s="52">
        <v>10.54</v>
      </c>
      <c r="F8" s="52">
        <v>11.36</v>
      </c>
      <c r="G8" s="52">
        <v>10.63</v>
      </c>
      <c r="H8" s="52">
        <v>10.98</v>
      </c>
    </row>
    <row r="9" spans="1:8" x14ac:dyDescent="0.25">
      <c r="B9" s="52">
        <v>0.5</v>
      </c>
      <c r="C9" s="52">
        <v>10.37</v>
      </c>
      <c r="D9" s="52">
        <v>12.06</v>
      </c>
      <c r="E9" s="52">
        <v>11.32</v>
      </c>
      <c r="F9" s="52">
        <v>9.86</v>
      </c>
      <c r="G9" s="52">
        <v>12.34</v>
      </c>
      <c r="H9" s="52">
        <v>13.24</v>
      </c>
    </row>
    <row r="10" spans="1:8" x14ac:dyDescent="0.25">
      <c r="B10" s="52">
        <v>0.1</v>
      </c>
      <c r="C10" s="52">
        <v>1.8</v>
      </c>
      <c r="D10" s="52">
        <v>3.24</v>
      </c>
      <c r="E10" s="52">
        <v>3.68</v>
      </c>
      <c r="F10" s="52">
        <v>3.64</v>
      </c>
      <c r="G10" s="52">
        <v>2.91</v>
      </c>
      <c r="H10" s="52">
        <v>3.67</v>
      </c>
    </row>
    <row r="11" spans="1:8" x14ac:dyDescent="0.25">
      <c r="B11" s="53">
        <v>0.05</v>
      </c>
      <c r="C11" s="53">
        <v>4.3099999999999996</v>
      </c>
      <c r="D11" s="53">
        <v>4.5599999999999996</v>
      </c>
      <c r="E11" s="53">
        <v>3.64</v>
      </c>
      <c r="F11" s="53">
        <v>3.98</v>
      </c>
      <c r="G11" s="53">
        <v>3.67</v>
      </c>
      <c r="H11" s="53">
        <v>4.5999999999999996</v>
      </c>
    </row>
    <row r="12" spans="1:8" x14ac:dyDescent="0.25">
      <c r="B12" s="53">
        <v>0.01</v>
      </c>
      <c r="C12" s="53">
        <v>1.1499999999999999</v>
      </c>
      <c r="D12" s="53">
        <v>2.04</v>
      </c>
      <c r="E12" s="53">
        <v>1.65</v>
      </c>
      <c r="F12" s="53">
        <v>1.91</v>
      </c>
      <c r="G12" s="53">
        <v>1.86</v>
      </c>
      <c r="H12" s="53">
        <v>2.1</v>
      </c>
    </row>
    <row r="13" spans="1:8" x14ac:dyDescent="0.25">
      <c r="B13" s="53">
        <v>5.0000000000000001E-3</v>
      </c>
      <c r="C13" s="53">
        <v>1.44</v>
      </c>
      <c r="D13" s="53">
        <v>3.64</v>
      </c>
      <c r="E13" s="53">
        <v>3.51</v>
      </c>
      <c r="F13" s="53">
        <v>2.67</v>
      </c>
      <c r="G13" s="53">
        <v>1.64</v>
      </c>
      <c r="H13" s="53">
        <v>2.36</v>
      </c>
    </row>
    <row r="14" spans="1:8" x14ac:dyDescent="0.25">
      <c r="B14" s="52">
        <v>1E-3</v>
      </c>
      <c r="C14" s="52">
        <v>2</v>
      </c>
      <c r="D14" s="52">
        <v>2.08</v>
      </c>
      <c r="E14" s="52">
        <v>2.14</v>
      </c>
      <c r="F14" s="52">
        <v>1.65</v>
      </c>
      <c r="G14" s="52">
        <v>2.04</v>
      </c>
      <c r="H14" s="52">
        <v>1.86</v>
      </c>
    </row>
    <row r="15" spans="1:8" ht="15.6" x14ac:dyDescent="0.25">
      <c r="B15" s="54" t="s">
        <v>608</v>
      </c>
      <c r="C15" s="51">
        <v>83.81</v>
      </c>
      <c r="D15" s="51">
        <v>79.563999999999993</v>
      </c>
      <c r="E15" s="51">
        <v>83.06</v>
      </c>
      <c r="F15" s="51">
        <v>83.281999999999996</v>
      </c>
      <c r="G15" s="51">
        <v>83.447999999999993</v>
      </c>
      <c r="H15" s="51">
        <v>81.637</v>
      </c>
    </row>
    <row r="16" spans="1:8" ht="15.6" x14ac:dyDescent="0.25">
      <c r="B16" s="54" t="s">
        <v>609</v>
      </c>
      <c r="C16" s="51">
        <v>0.03</v>
      </c>
      <c r="D16" s="51">
        <v>3.7499999999999999E-2</v>
      </c>
      <c r="E16" s="51">
        <v>3.1600000000000003E-2</v>
      </c>
      <c r="F16" s="51">
        <v>3.0200000000000001E-2</v>
      </c>
      <c r="G16" s="51">
        <v>3.0200000000000001E-2</v>
      </c>
      <c r="H16" s="51">
        <v>3.3799999999999997E-2</v>
      </c>
    </row>
    <row r="17" spans="2:8" ht="15.6" x14ac:dyDescent="0.25">
      <c r="B17" s="54" t="s">
        <v>610</v>
      </c>
      <c r="C17" s="51">
        <v>22.286999999999999</v>
      </c>
      <c r="D17" s="51">
        <v>14.287000000000001</v>
      </c>
      <c r="E17" s="51">
        <v>14.582000000000001</v>
      </c>
      <c r="F17" s="51">
        <v>14.706</v>
      </c>
      <c r="G17" s="51">
        <v>16.087</v>
      </c>
      <c r="H17" s="51">
        <v>12.798999999999999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CD269-013E-475A-AB58-B97600FA7814}">
  <dimension ref="A1:AQ18"/>
  <sheetViews>
    <sheetView workbookViewId="0">
      <selection activeCell="N11" sqref="N11"/>
    </sheetView>
  </sheetViews>
  <sheetFormatPr defaultRowHeight="13.8" x14ac:dyDescent="0.25"/>
  <cols>
    <col min="1" max="16384" width="8.88671875" style="22"/>
  </cols>
  <sheetData>
    <row r="1" spans="1:43" ht="15.6" x14ac:dyDescent="0.25">
      <c r="A1" s="4" t="s">
        <v>618</v>
      </c>
      <c r="B1" s="5"/>
      <c r="C1" s="6" t="s">
        <v>20</v>
      </c>
      <c r="D1" s="55" t="s">
        <v>619</v>
      </c>
      <c r="E1" s="55" t="s">
        <v>620</v>
      </c>
      <c r="F1" s="55" t="s">
        <v>621</v>
      </c>
      <c r="G1" s="55" t="s">
        <v>622</v>
      </c>
      <c r="H1" s="55" t="s">
        <v>623</v>
      </c>
      <c r="I1" s="55" t="s">
        <v>624</v>
      </c>
      <c r="J1" s="55" t="s">
        <v>625</v>
      </c>
      <c r="K1" s="55" t="s">
        <v>626</v>
      </c>
      <c r="L1" s="55" t="s">
        <v>627</v>
      </c>
      <c r="M1" s="55" t="s">
        <v>628</v>
      </c>
      <c r="N1" s="55" t="s">
        <v>629</v>
      </c>
      <c r="O1" s="55" t="s">
        <v>630</v>
      </c>
      <c r="P1" s="55" t="s">
        <v>631</v>
      </c>
      <c r="Q1" s="55" t="s">
        <v>632</v>
      </c>
      <c r="R1" s="55" t="s">
        <v>633</v>
      </c>
      <c r="S1" s="55" t="s">
        <v>634</v>
      </c>
      <c r="T1" s="55" t="s">
        <v>635</v>
      </c>
      <c r="U1" s="55" t="s">
        <v>636</v>
      </c>
      <c r="V1" s="55" t="s">
        <v>637</v>
      </c>
      <c r="W1" s="55" t="s">
        <v>638</v>
      </c>
      <c r="X1" s="55" t="s">
        <v>639</v>
      </c>
      <c r="Y1" s="55" t="s">
        <v>640</v>
      </c>
      <c r="Z1" s="55" t="s">
        <v>641</v>
      </c>
      <c r="AA1" s="55" t="s">
        <v>642</v>
      </c>
      <c r="AB1" s="55" t="s">
        <v>643</v>
      </c>
      <c r="AC1" s="55" t="s">
        <v>644</v>
      </c>
      <c r="AD1" s="55" t="s">
        <v>645</v>
      </c>
      <c r="AE1" s="55" t="s">
        <v>646</v>
      </c>
      <c r="AF1" s="55" t="s">
        <v>647</v>
      </c>
      <c r="AG1" s="55" t="s">
        <v>648</v>
      </c>
      <c r="AH1" s="55" t="s">
        <v>649</v>
      </c>
      <c r="AI1" s="55" t="s">
        <v>650</v>
      </c>
      <c r="AJ1" s="55" t="s">
        <v>651</v>
      </c>
      <c r="AK1" s="55" t="s">
        <v>652</v>
      </c>
      <c r="AL1" s="55" t="s">
        <v>653</v>
      </c>
      <c r="AM1" s="55" t="s">
        <v>654</v>
      </c>
      <c r="AN1" s="55" t="s">
        <v>655</v>
      </c>
      <c r="AO1" s="55" t="s">
        <v>656</v>
      </c>
      <c r="AP1" s="55" t="s">
        <v>657</v>
      </c>
      <c r="AQ1" s="55" t="s">
        <v>658</v>
      </c>
    </row>
    <row r="2" spans="1:43" x14ac:dyDescent="0.25">
      <c r="C2" s="48">
        <v>20</v>
      </c>
      <c r="D2">
        <v>5.1349920592906297</v>
      </c>
      <c r="E2">
        <v>2.8125</v>
      </c>
      <c r="F2">
        <v>2.7318932655654384</v>
      </c>
      <c r="G2">
        <v>3.8461538461538463</v>
      </c>
      <c r="H2">
        <v>5.9149722735674679</v>
      </c>
      <c r="I2">
        <v>2.0994475138121547</v>
      </c>
      <c r="J2">
        <v>3.6776636019469984</v>
      </c>
      <c r="K2">
        <v>13.872832369942195</v>
      </c>
      <c r="L2">
        <v>2.8445006321112518</v>
      </c>
      <c r="M2">
        <v>4.125615763546798</v>
      </c>
      <c r="N2">
        <v>0</v>
      </c>
      <c r="O2">
        <v>0</v>
      </c>
      <c r="P2">
        <v>0</v>
      </c>
      <c r="Q2">
        <v>0</v>
      </c>
      <c r="R2">
        <v>11.600000000000001</v>
      </c>
      <c r="S2">
        <v>4.6431046431046434</v>
      </c>
      <c r="T2">
        <v>11.600000000000001</v>
      </c>
      <c r="U2">
        <v>4.6431046431046434</v>
      </c>
      <c r="V2">
        <v>11.600000000000001</v>
      </c>
      <c r="W2">
        <v>4.6431046431046434</v>
      </c>
      <c r="X2">
        <v>1.7103762827822122</v>
      </c>
      <c r="Y2">
        <v>0</v>
      </c>
      <c r="Z2">
        <v>5.8755090168702697</v>
      </c>
      <c r="AA2">
        <v>0</v>
      </c>
      <c r="AB2">
        <v>5.8426966292134832</v>
      </c>
      <c r="AC2">
        <v>2.1784666945957269</v>
      </c>
      <c r="AD2">
        <v>1.3865779256794231</v>
      </c>
      <c r="AE2">
        <v>0.51299589603283169</v>
      </c>
      <c r="AF2">
        <v>2.38961038961039</v>
      </c>
      <c r="AG2">
        <v>0.30063885757234121</v>
      </c>
      <c r="AH2">
        <v>15.292190060076461</v>
      </c>
      <c r="AI2">
        <v>16.921335597057158</v>
      </c>
      <c r="AJ2">
        <v>1.8808777429467085</v>
      </c>
      <c r="AK2">
        <v>7.4953154278575891</v>
      </c>
      <c r="AL2">
        <v>15.76107899807322</v>
      </c>
      <c r="AM2">
        <v>10.477178423236515</v>
      </c>
      <c r="AN2">
        <v>7.9265091863517059</v>
      </c>
      <c r="AO2">
        <v>8.1382978723404253</v>
      </c>
      <c r="AP2">
        <v>11.336515513126491</v>
      </c>
      <c r="AQ2">
        <v>8.1382978723404253</v>
      </c>
    </row>
    <row r="3" spans="1:43" x14ac:dyDescent="0.25">
      <c r="C3" s="48">
        <v>10</v>
      </c>
      <c r="D3">
        <v>10.269984118581261</v>
      </c>
      <c r="E3">
        <v>6.0625</v>
      </c>
      <c r="F3">
        <v>9.0216010165184244</v>
      </c>
      <c r="G3">
        <v>8.5384615384615383</v>
      </c>
      <c r="H3">
        <v>7.208872458410351</v>
      </c>
      <c r="I3">
        <v>5.8563535911602198</v>
      </c>
      <c r="J3">
        <v>7.5716603569497032</v>
      </c>
      <c r="K3">
        <v>6.2758051197357574</v>
      </c>
      <c r="L3">
        <v>7.5853350189633364</v>
      </c>
      <c r="M3">
        <v>8.5591133004926121</v>
      </c>
      <c r="N3">
        <v>0.50505050505050508</v>
      </c>
      <c r="O3">
        <v>1.0526315789473684</v>
      </c>
      <c r="P3">
        <v>3.5913312693498449</v>
      </c>
      <c r="Q3">
        <v>2.3117569352708056</v>
      </c>
      <c r="R3">
        <v>9.485714285714284</v>
      </c>
      <c r="S3">
        <v>7.7616077616077623</v>
      </c>
      <c r="T3">
        <v>9.485714285714284</v>
      </c>
      <c r="U3">
        <v>7.7616077616077623</v>
      </c>
      <c r="V3">
        <v>9.485714285714284</v>
      </c>
      <c r="W3">
        <v>7.7616077616077623</v>
      </c>
      <c r="X3">
        <v>5.8152793614595204</v>
      </c>
      <c r="Y3">
        <v>3.0051813471502591</v>
      </c>
      <c r="Z3">
        <v>7.5625363583478791</v>
      </c>
      <c r="AA3">
        <v>2.8822055137844611</v>
      </c>
      <c r="AB3">
        <v>3.0337078651685392</v>
      </c>
      <c r="AC3">
        <v>3.8123167155425213</v>
      </c>
      <c r="AD3">
        <v>4.4370493621741538</v>
      </c>
      <c r="AE3">
        <v>5.0615595075239401</v>
      </c>
      <c r="AF3">
        <v>8.1038961038961048</v>
      </c>
      <c r="AG3">
        <v>4.5471627207816612</v>
      </c>
      <c r="AH3">
        <v>8.4653194975423283</v>
      </c>
      <c r="AI3">
        <v>8.6587436332767425</v>
      </c>
      <c r="AJ3">
        <v>4.4932079414838038</v>
      </c>
      <c r="AK3">
        <v>4.4347282948157396</v>
      </c>
      <c r="AL3">
        <v>5.7803468208092461</v>
      </c>
      <c r="AM3">
        <v>7.105809128630705</v>
      </c>
      <c r="AN3">
        <v>9.4488188976377963</v>
      </c>
      <c r="AO3">
        <v>8.6702127659574462</v>
      </c>
      <c r="AP3">
        <v>10.501193317422436</v>
      </c>
      <c r="AQ3">
        <v>8.6702127659574462</v>
      </c>
    </row>
    <row r="4" spans="1:43" x14ac:dyDescent="0.25">
      <c r="C4" s="48">
        <v>5</v>
      </c>
      <c r="D4">
        <v>7.623080995235572</v>
      </c>
      <c r="E4">
        <v>5.3125</v>
      </c>
      <c r="F4">
        <v>6.7979669631512092</v>
      </c>
      <c r="G4">
        <v>5.615384615384615</v>
      </c>
      <c r="H4">
        <v>7.085643869377698</v>
      </c>
      <c r="I4">
        <v>7.071823204419891</v>
      </c>
      <c r="J4">
        <v>8.4369929691725272</v>
      </c>
      <c r="K4">
        <v>5.6977704376548282</v>
      </c>
      <c r="L4">
        <v>9.9241466498103694</v>
      </c>
      <c r="M4">
        <v>8.6206896551724128</v>
      </c>
      <c r="N4">
        <v>2.5252525252525251</v>
      </c>
      <c r="O4">
        <v>2.3391812865497075</v>
      </c>
      <c r="P4">
        <v>7.0588235294117654</v>
      </c>
      <c r="Q4">
        <v>5.6142668428005287</v>
      </c>
      <c r="R4">
        <v>10.342857142857142</v>
      </c>
      <c r="S4">
        <v>10.94941094941095</v>
      </c>
      <c r="T4">
        <v>10.342857142857142</v>
      </c>
      <c r="U4">
        <v>10.94941094941095</v>
      </c>
      <c r="V4">
        <v>10.342857142857142</v>
      </c>
      <c r="W4">
        <v>10.94941094941095</v>
      </c>
      <c r="X4">
        <v>7.6966932725199566</v>
      </c>
      <c r="Y4">
        <v>6.8393782383419683</v>
      </c>
      <c r="Z4">
        <v>6.8062827225130924</v>
      </c>
      <c r="AA4">
        <v>7.7067669172932334</v>
      </c>
      <c r="AB4">
        <v>8.3146067415730336</v>
      </c>
      <c r="AC4">
        <v>6.3259321323837456</v>
      </c>
      <c r="AD4">
        <v>9.9278979478646718</v>
      </c>
      <c r="AE4">
        <v>10.020519835841313</v>
      </c>
      <c r="AF4">
        <v>8.3116883116883109</v>
      </c>
      <c r="AG4">
        <v>8.4178880120255535</v>
      </c>
      <c r="AH4">
        <v>8.3560895685417833</v>
      </c>
      <c r="AI4">
        <v>9.6208262591963774</v>
      </c>
      <c r="AJ4">
        <v>10.344827586206897</v>
      </c>
      <c r="AK4">
        <v>3.4978138663335425</v>
      </c>
      <c r="AL4">
        <v>6.0500963391136793</v>
      </c>
      <c r="AM4">
        <v>8.1431535269709521</v>
      </c>
      <c r="AN4">
        <v>8.1364829396325469</v>
      </c>
      <c r="AO4">
        <v>8.2978723404255312</v>
      </c>
      <c r="AP4">
        <v>12.231503579952268</v>
      </c>
      <c r="AQ4">
        <v>8.2978723404255312</v>
      </c>
    </row>
    <row r="5" spans="1:43" ht="15.6" x14ac:dyDescent="0.25">
      <c r="B5" s="7" t="s">
        <v>21</v>
      </c>
      <c r="C5" s="56">
        <v>2</v>
      </c>
      <c r="D5" s="7">
        <v>15.246161990471151</v>
      </c>
      <c r="E5" s="7">
        <v>12.4375</v>
      </c>
      <c r="F5" s="7">
        <v>17.090216010165182</v>
      </c>
      <c r="G5" s="7">
        <v>16.46153846153846</v>
      </c>
      <c r="H5" s="7">
        <v>16.943930991990136</v>
      </c>
      <c r="I5" s="7">
        <v>5.0828729281767941</v>
      </c>
      <c r="J5" s="7">
        <v>16.008653326122225</v>
      </c>
      <c r="K5" s="7">
        <v>10.734929810074316</v>
      </c>
      <c r="L5" s="7">
        <v>20.670037926675093</v>
      </c>
      <c r="M5" s="7">
        <v>21.182266009852221</v>
      </c>
      <c r="N5" s="7">
        <v>21.464646464646464</v>
      </c>
      <c r="O5" s="7">
        <v>18.362573099415204</v>
      </c>
      <c r="P5" s="7">
        <v>19.133126934984517</v>
      </c>
      <c r="Q5" s="7">
        <v>17.899603698811092</v>
      </c>
      <c r="R5" s="7">
        <v>16.857142857142858</v>
      </c>
      <c r="S5" s="7">
        <v>19.334719334719335</v>
      </c>
      <c r="T5" s="7">
        <v>16.857142857142858</v>
      </c>
      <c r="U5" s="7">
        <v>19.334719334719335</v>
      </c>
      <c r="V5" s="7">
        <v>16.857142857142858</v>
      </c>
      <c r="W5" s="7">
        <v>19.334719334719335</v>
      </c>
      <c r="X5" s="7">
        <v>18.985176738882558</v>
      </c>
      <c r="Y5" s="7">
        <v>18.445595854922278</v>
      </c>
      <c r="Z5" s="7">
        <v>16.579406631762652</v>
      </c>
      <c r="AA5" s="7">
        <v>18.29573934837093</v>
      </c>
      <c r="AB5" s="7">
        <v>21.123595505617974</v>
      </c>
      <c r="AC5" s="7">
        <v>20.150816925010471</v>
      </c>
      <c r="AD5" s="7">
        <v>16.860787576261785</v>
      </c>
      <c r="AE5" s="7">
        <v>19.117647058823529</v>
      </c>
      <c r="AF5" s="7">
        <v>16.467532467532468</v>
      </c>
      <c r="AG5" s="7">
        <v>19.015407741450581</v>
      </c>
      <c r="AH5" s="7">
        <v>22.446750409612228</v>
      </c>
      <c r="AI5" s="7">
        <v>21.731748726655354</v>
      </c>
      <c r="AJ5" s="7">
        <v>26.436781609195407</v>
      </c>
      <c r="AK5" s="7">
        <v>25.60899437851343</v>
      </c>
      <c r="AL5" s="7">
        <v>23.969171483622347</v>
      </c>
      <c r="AM5" s="7">
        <v>19.657676348547721</v>
      </c>
      <c r="AN5" s="7">
        <v>18.687664041994754</v>
      </c>
      <c r="AO5" s="7">
        <v>21.861702127659576</v>
      </c>
      <c r="AP5" s="7">
        <v>22.85202863961814</v>
      </c>
      <c r="AQ5" s="7">
        <v>21.861702127659576</v>
      </c>
    </row>
    <row r="6" spans="1:43" ht="15.6" x14ac:dyDescent="0.25">
      <c r="B6" s="7"/>
      <c r="C6" s="56">
        <v>1</v>
      </c>
      <c r="D6" s="7">
        <v>6.9348861831656947</v>
      </c>
      <c r="E6" s="7">
        <v>6.8125</v>
      </c>
      <c r="F6" s="7">
        <v>7.7509529860228739</v>
      </c>
      <c r="G6" s="7">
        <v>8.1538461538461533</v>
      </c>
      <c r="H6" s="7">
        <v>7.7634011090573054</v>
      </c>
      <c r="I6" s="7">
        <v>5.8563535911602216</v>
      </c>
      <c r="J6" s="7">
        <v>8.0043266630611143</v>
      </c>
      <c r="K6" s="7">
        <v>6.1932287365813465</v>
      </c>
      <c r="L6" s="7">
        <v>8.6599241466498071</v>
      </c>
      <c r="M6" s="7">
        <v>8.0665024630541851</v>
      </c>
      <c r="N6" s="7">
        <v>13.194444444444443</v>
      </c>
      <c r="O6" s="7">
        <v>12.865497076023395</v>
      </c>
      <c r="P6" s="7">
        <v>10.835913312693499</v>
      </c>
      <c r="Q6" s="7">
        <v>9.5112285336855997</v>
      </c>
      <c r="R6" s="7">
        <v>6.9142857142857181</v>
      </c>
      <c r="S6" s="7">
        <v>7.9002079002078958</v>
      </c>
      <c r="T6" s="7">
        <v>6.9142857142857181</v>
      </c>
      <c r="U6" s="7">
        <v>7.9002079002078958</v>
      </c>
      <c r="V6" s="7">
        <v>6.9142857142857181</v>
      </c>
      <c r="W6" s="7">
        <v>7.9002079002078958</v>
      </c>
      <c r="X6" s="7">
        <v>9.0649942987457166</v>
      </c>
      <c r="Y6" s="7">
        <v>9.7409326424870493</v>
      </c>
      <c r="Z6" s="7">
        <v>8.0279232111692806</v>
      </c>
      <c r="AA6" s="7">
        <v>8.3333333333333357</v>
      </c>
      <c r="AB6" s="7">
        <v>9.4382022471910147</v>
      </c>
      <c r="AC6" s="7">
        <v>10.054461667364897</v>
      </c>
      <c r="AD6" s="7">
        <v>7.8757626178591238</v>
      </c>
      <c r="AE6" s="7">
        <v>8.8919288645690813</v>
      </c>
      <c r="AF6" s="7">
        <v>7.8961038961038952</v>
      </c>
      <c r="AG6" s="7">
        <v>8.9815858699736921</v>
      </c>
      <c r="AH6" s="7">
        <v>6.4991807755325013</v>
      </c>
      <c r="AI6" s="7">
        <v>8.7719298245613899</v>
      </c>
      <c r="AJ6" s="7">
        <v>10.449320794148377</v>
      </c>
      <c r="AK6" s="7">
        <v>11.242973141786386</v>
      </c>
      <c r="AL6" s="7">
        <v>9.788053949903663</v>
      </c>
      <c r="AM6" s="7">
        <v>9.3879668049792571</v>
      </c>
      <c r="AN6" s="7">
        <v>9.1863517060367386</v>
      </c>
      <c r="AO6" s="7">
        <v>8.7765957446808542</v>
      </c>
      <c r="AP6" s="7">
        <v>8.1145584725536963</v>
      </c>
      <c r="AQ6" s="7">
        <v>8.7765957446808542</v>
      </c>
    </row>
    <row r="7" spans="1:43" ht="15.6" x14ac:dyDescent="0.25">
      <c r="B7" s="7"/>
      <c r="C7" s="56">
        <v>0.5</v>
      </c>
      <c r="D7" s="7">
        <v>14.505029115934363</v>
      </c>
      <c r="E7" s="7">
        <v>17.5</v>
      </c>
      <c r="F7" s="7">
        <v>15.756035578144854</v>
      </c>
      <c r="G7" s="7">
        <v>15.923076923076927</v>
      </c>
      <c r="H7" s="7">
        <v>16.266173752310536</v>
      </c>
      <c r="I7" s="7">
        <v>18.563535911602205</v>
      </c>
      <c r="J7" s="7">
        <v>17.306652244456458</v>
      </c>
      <c r="K7" s="7">
        <v>15.937241948802637</v>
      </c>
      <c r="L7" s="7">
        <v>16.182048040455115</v>
      </c>
      <c r="M7" s="7">
        <v>15.455665024630541</v>
      </c>
      <c r="N7" s="7">
        <v>25.883838383838381</v>
      </c>
      <c r="O7" s="7">
        <v>24.678362573099406</v>
      </c>
      <c r="P7" s="7">
        <v>20.92879256965945</v>
      </c>
      <c r="Q7" s="7">
        <v>19.682959048877152</v>
      </c>
      <c r="R7" s="7">
        <v>15.028571428571425</v>
      </c>
      <c r="S7" s="7">
        <v>16.56271656271656</v>
      </c>
      <c r="T7" s="7">
        <v>15.028571428571425</v>
      </c>
      <c r="U7" s="7">
        <v>16.56271656271656</v>
      </c>
      <c r="V7" s="7">
        <v>15.028571428571425</v>
      </c>
      <c r="W7" s="7">
        <v>16.56271656271656</v>
      </c>
      <c r="X7" s="7">
        <v>18.187001140250857</v>
      </c>
      <c r="Y7" s="7">
        <v>19.844559585492227</v>
      </c>
      <c r="Z7" s="7">
        <v>16.870273414776037</v>
      </c>
      <c r="AA7" s="7">
        <v>17.606516290726816</v>
      </c>
      <c r="AB7" s="7">
        <v>18.764044943820224</v>
      </c>
      <c r="AC7" s="7">
        <v>19.606200251361543</v>
      </c>
      <c r="AD7" s="7">
        <v>16.528008874098731</v>
      </c>
      <c r="AE7" s="7">
        <v>17.031463748290015</v>
      </c>
      <c r="AF7" s="7">
        <v>16.155844155844157</v>
      </c>
      <c r="AG7" s="7">
        <v>18.038331454340472</v>
      </c>
      <c r="AH7" s="7">
        <v>16.766794101583834</v>
      </c>
      <c r="AI7" s="7">
        <v>15.393322014714215</v>
      </c>
      <c r="AJ7" s="7">
        <v>19.017763845350053</v>
      </c>
      <c r="AK7" s="7">
        <v>20.237351655215491</v>
      </c>
      <c r="AL7" s="7">
        <v>16.955684007707134</v>
      </c>
      <c r="AM7" s="7">
        <v>17.427385892116178</v>
      </c>
      <c r="AN7" s="7">
        <v>17.480314960629926</v>
      </c>
      <c r="AO7" s="7">
        <v>16.010638297872333</v>
      </c>
      <c r="AP7" s="7">
        <v>14.260143198090688</v>
      </c>
      <c r="AQ7" s="7">
        <v>16.010638297872333</v>
      </c>
    </row>
    <row r="8" spans="1:43" ht="15.6" x14ac:dyDescent="0.25">
      <c r="B8" s="7"/>
      <c r="C8" s="56">
        <v>0.25</v>
      </c>
      <c r="D8" s="7">
        <v>12.599258867125457</v>
      </c>
      <c r="E8" s="7">
        <v>14.0625</v>
      </c>
      <c r="F8" s="7">
        <v>13.468869123252858</v>
      </c>
      <c r="G8" s="7">
        <v>13.38461538461538</v>
      </c>
      <c r="H8" s="7">
        <v>13.67837338262477</v>
      </c>
      <c r="I8" s="7">
        <v>20.994475138121551</v>
      </c>
      <c r="J8" s="7">
        <v>13.574905354245544</v>
      </c>
      <c r="K8" s="7">
        <v>15.111478117258471</v>
      </c>
      <c r="L8" s="7">
        <v>12.262958280657401</v>
      </c>
      <c r="M8" s="7">
        <v>11.884236453201964</v>
      </c>
      <c r="N8" s="7">
        <v>15.340909090909093</v>
      </c>
      <c r="O8" s="7">
        <v>15.204678362573105</v>
      </c>
      <c r="P8" s="7">
        <v>14.365325077399362</v>
      </c>
      <c r="Q8" s="7">
        <v>15.059445178335537</v>
      </c>
      <c r="R8" s="7">
        <v>10.285714285714292</v>
      </c>
      <c r="S8" s="7">
        <v>11.018711018711031</v>
      </c>
      <c r="T8" s="7">
        <v>10.285714285714292</v>
      </c>
      <c r="U8" s="7">
        <v>11.018711018711031</v>
      </c>
      <c r="V8" s="7">
        <v>10.285714285714292</v>
      </c>
      <c r="W8" s="7">
        <v>11.018711018711031</v>
      </c>
      <c r="X8" s="7">
        <v>12.37172177879134</v>
      </c>
      <c r="Y8" s="7">
        <v>13.160621761658035</v>
      </c>
      <c r="Z8" s="7">
        <v>11.867364746945896</v>
      </c>
      <c r="AA8" s="7">
        <v>12.907268170426057</v>
      </c>
      <c r="AB8" s="7">
        <v>11.966292134831463</v>
      </c>
      <c r="AC8" s="7">
        <v>13.070800167574355</v>
      </c>
      <c r="AD8" s="7">
        <v>12.201885745978927</v>
      </c>
      <c r="AE8" s="7">
        <v>12.277701778385776</v>
      </c>
      <c r="AF8" s="7">
        <v>11.79220779220779</v>
      </c>
      <c r="AG8" s="7">
        <v>12.363773017662538</v>
      </c>
      <c r="AH8" s="7">
        <v>9.5576187875477814</v>
      </c>
      <c r="AI8" s="7">
        <v>8.5455574419920737</v>
      </c>
      <c r="AJ8" s="7">
        <v>11.07628004179729</v>
      </c>
      <c r="AK8" s="7">
        <v>11.805121798875703</v>
      </c>
      <c r="AL8" s="7">
        <v>9.1329479768786115</v>
      </c>
      <c r="AM8" s="7">
        <v>10.425311203319495</v>
      </c>
      <c r="AN8" s="7">
        <v>10.866141732283452</v>
      </c>
      <c r="AO8" s="7">
        <v>10</v>
      </c>
      <c r="AP8" s="7">
        <v>7.8758949880668325</v>
      </c>
      <c r="AQ8" s="7">
        <v>10</v>
      </c>
    </row>
    <row r="9" spans="1:43" ht="15.6" x14ac:dyDescent="0.25">
      <c r="B9" s="7"/>
      <c r="C9" s="7">
        <v>0.2</v>
      </c>
      <c r="D9" s="7">
        <v>0.60006710845232192</v>
      </c>
      <c r="E9" s="7">
        <v>0.75857431883987658</v>
      </c>
      <c r="F9" s="7">
        <v>0.27053289045278461</v>
      </c>
      <c r="G9" s="7">
        <v>0.27739398696061812</v>
      </c>
      <c r="H9" s="7">
        <v>0.82551407591508053</v>
      </c>
      <c r="I9" s="7">
        <v>1.1321105939377532</v>
      </c>
      <c r="J9" s="7">
        <v>0.13197467419631437</v>
      </c>
      <c r="K9" s="7">
        <v>0.21367768174215485</v>
      </c>
      <c r="L9" s="7">
        <v>0.18210772445034706</v>
      </c>
      <c r="M9" s="7">
        <v>0.18406328627111179</v>
      </c>
      <c r="N9" s="7">
        <v>3.6371699829189197E-2</v>
      </c>
      <c r="O9" s="7">
        <v>4.3980755721591436E-2</v>
      </c>
      <c r="P9" s="7">
        <v>0</v>
      </c>
      <c r="Q9" s="7">
        <v>0</v>
      </c>
      <c r="R9" s="7">
        <v>0.12927902779760814</v>
      </c>
      <c r="S9" s="7">
        <v>0.14482914601063612</v>
      </c>
      <c r="T9" s="7">
        <v>0.11043912746039553</v>
      </c>
      <c r="U9" s="7">
        <v>0.1237231188131318</v>
      </c>
      <c r="V9" s="7">
        <v>0.1450812867519744</v>
      </c>
      <c r="W9" s="7">
        <v>0.1625321540575726</v>
      </c>
      <c r="X9" s="7">
        <v>0.16774674438339332</v>
      </c>
      <c r="Y9" s="7">
        <v>0.18566305938061589</v>
      </c>
      <c r="Z9" s="7">
        <v>9.746431166151126E-2</v>
      </c>
      <c r="AA9" s="7">
        <v>0.11908031801593211</v>
      </c>
      <c r="AB9" s="7">
        <v>7.5757490373717928E-2</v>
      </c>
      <c r="AC9" s="7">
        <v>8.7320476182682683E-2</v>
      </c>
      <c r="AD9" s="7">
        <v>0.1080049509141503</v>
      </c>
      <c r="AE9" s="7">
        <v>9.5037328715818603E-2</v>
      </c>
      <c r="AF9" s="7">
        <v>0.10355386674505951</v>
      </c>
      <c r="AG9" s="7">
        <v>0.10158947918583294</v>
      </c>
      <c r="AH9" s="7">
        <v>7.5856723584394103E-2</v>
      </c>
      <c r="AI9" s="7">
        <v>6.2270877441875427E-2</v>
      </c>
      <c r="AJ9" s="7">
        <v>9.8012869843756789E-2</v>
      </c>
      <c r="AK9" s="7">
        <v>9.4265512846774868E-2</v>
      </c>
      <c r="AL9" s="7">
        <v>7.5535426015505891E-2</v>
      </c>
      <c r="AM9" s="7">
        <v>0.11416010125066123</v>
      </c>
      <c r="AN9" s="7">
        <v>0.12002199235872979</v>
      </c>
      <c r="AO9" s="7">
        <v>0.16759098608945067</v>
      </c>
      <c r="AP9" s="7">
        <v>0.11783622775550384</v>
      </c>
      <c r="AQ9" s="7">
        <v>0.12340678993490428</v>
      </c>
    </row>
    <row r="10" spans="1:43" ht="15.6" x14ac:dyDescent="0.25">
      <c r="B10" s="7"/>
      <c r="C10" s="7">
        <v>0.1</v>
      </c>
      <c r="D10" s="7">
        <v>2.1909660997264382</v>
      </c>
      <c r="E10" s="7">
        <v>2.7697079098167023</v>
      </c>
      <c r="F10" s="7">
        <v>0.85890043441297337</v>
      </c>
      <c r="G10" s="7">
        <v>0.88068336350990251</v>
      </c>
      <c r="H10" s="7">
        <v>2.315734600013073</v>
      </c>
      <c r="I10" s="7">
        <v>3.1758000861667739</v>
      </c>
      <c r="J10" s="7">
        <v>0.59915987563979911</v>
      </c>
      <c r="K10" s="7">
        <v>0.7578506072250093</v>
      </c>
      <c r="L10" s="7">
        <v>0.58455695530477669</v>
      </c>
      <c r="M10" s="7">
        <v>0.5908342138192495</v>
      </c>
      <c r="N10" s="7">
        <v>0.20046727580272261</v>
      </c>
      <c r="O10" s="7">
        <v>0.24240556060507856</v>
      </c>
      <c r="P10" s="7">
        <v>3.4203438009626552E-2</v>
      </c>
      <c r="Q10" s="7">
        <v>4.2487875341095105E-2</v>
      </c>
      <c r="R10" s="7">
        <v>0.66567876870522014</v>
      </c>
      <c r="S10" s="7">
        <v>0.74574885989954964</v>
      </c>
      <c r="T10" s="7">
        <v>0.56302300273932815</v>
      </c>
      <c r="U10" s="7">
        <v>0.63074531159638525</v>
      </c>
      <c r="V10" s="7">
        <v>0.58995791536953845</v>
      </c>
      <c r="W10" s="7">
        <v>0.66092004651326874</v>
      </c>
      <c r="X10" s="7">
        <v>0.92326960099811117</v>
      </c>
      <c r="Y10" s="7">
        <v>1.0218800930206982</v>
      </c>
      <c r="Z10" s="7">
        <v>0.70110567516719868</v>
      </c>
      <c r="AA10" s="7">
        <v>0.85659956283936367</v>
      </c>
      <c r="AB10" s="7">
        <v>0.64512575135913153</v>
      </c>
      <c r="AC10" s="7">
        <v>0.74359231712267615</v>
      </c>
      <c r="AD10" s="7">
        <v>0.65855167778033774</v>
      </c>
      <c r="AE10" s="7">
        <v>0.57948262322996413</v>
      </c>
      <c r="AF10" s="7">
        <v>0.53285281011395114</v>
      </c>
      <c r="AG10" s="7">
        <v>0.52274474303750651</v>
      </c>
      <c r="AH10" s="7">
        <v>0.24784112713957995</v>
      </c>
      <c r="AI10" s="7">
        <v>0.2034530852890839</v>
      </c>
      <c r="AJ10" s="7">
        <v>0.3202302839936948</v>
      </c>
      <c r="AK10" s="7">
        <v>0.30798681844390785</v>
      </c>
      <c r="AL10" s="7">
        <v>0.24679137508256588</v>
      </c>
      <c r="AM10" s="7">
        <v>0.49984561255284632</v>
      </c>
      <c r="AN10" s="7">
        <v>0.52551167731211024</v>
      </c>
      <c r="AO10" s="7">
        <v>0.82420293487098206</v>
      </c>
      <c r="AP10" s="7">
        <v>0.57951186407115074</v>
      </c>
      <c r="AQ10" s="7">
        <v>0.67358004595817533</v>
      </c>
    </row>
    <row r="11" spans="1:43" ht="15.6" x14ac:dyDescent="0.25">
      <c r="B11" s="7"/>
      <c r="C11" s="7">
        <v>0.05</v>
      </c>
      <c r="D11" s="7">
        <v>2.3630367686118916</v>
      </c>
      <c r="E11" s="7">
        <v>2.9872308978350617</v>
      </c>
      <c r="F11" s="7">
        <v>2.0951084992734081</v>
      </c>
      <c r="G11" s="7">
        <v>2.1482434123104923</v>
      </c>
      <c r="H11" s="7">
        <v>2.3877575603166008</v>
      </c>
      <c r="I11" s="7">
        <v>3.2745724254221358</v>
      </c>
      <c r="J11" s="7">
        <v>2.150955654883802</v>
      </c>
      <c r="K11" s="7">
        <v>2.1492834812347041</v>
      </c>
      <c r="L11" s="7">
        <v>1.5611759290257226</v>
      </c>
      <c r="M11" s="7">
        <v>1.5779405997803906</v>
      </c>
      <c r="N11" s="7">
        <v>2.799563569992003</v>
      </c>
      <c r="O11" s="7">
        <v>3.3852396802222842</v>
      </c>
      <c r="P11" s="7">
        <v>3.5554714680273776</v>
      </c>
      <c r="Q11" s="7">
        <v>4.4166445627468391</v>
      </c>
      <c r="R11" s="7">
        <v>3.4246152203800051</v>
      </c>
      <c r="S11" s="7">
        <v>3.8365395086289311</v>
      </c>
      <c r="T11" s="7">
        <v>3.20568761419824</v>
      </c>
      <c r="U11" s="7">
        <v>3.5912785503620199</v>
      </c>
      <c r="V11" s="7">
        <v>1.9994874899112318</v>
      </c>
      <c r="W11" s="7">
        <v>2.2399926001620827</v>
      </c>
      <c r="X11" s="7">
        <v>3.0159963630767663</v>
      </c>
      <c r="Y11" s="7">
        <v>3.3381220834294965</v>
      </c>
      <c r="Z11" s="7">
        <v>2.8639104549254313</v>
      </c>
      <c r="AA11" s="7">
        <v>3.4990794263862597</v>
      </c>
      <c r="AB11" s="7">
        <v>2.3700655321761843</v>
      </c>
      <c r="AC11" s="7">
        <v>2.7318123902053912</v>
      </c>
      <c r="AD11" s="7">
        <v>3.2608830022422097</v>
      </c>
      <c r="AE11" s="7">
        <v>2.8693648500818369</v>
      </c>
      <c r="AF11" s="7">
        <v>2.8623797115973701</v>
      </c>
      <c r="AG11" s="7">
        <v>2.8080811781677397</v>
      </c>
      <c r="AH11" s="7">
        <v>0.8399060419729949</v>
      </c>
      <c r="AI11" s="7">
        <v>0.68947990014629568</v>
      </c>
      <c r="AJ11" s="7">
        <v>1.0852248513120486</v>
      </c>
      <c r="AK11" s="7">
        <v>1.0437331069488351</v>
      </c>
      <c r="AL11" s="7">
        <v>0.83634854889093901</v>
      </c>
      <c r="AM11" s="7">
        <v>1.4255962182331388</v>
      </c>
      <c r="AN11" s="7">
        <v>1.4987977107317221</v>
      </c>
      <c r="AO11" s="7">
        <v>1.7619056732314249</v>
      </c>
      <c r="AP11" s="7">
        <v>1.2388274753858894</v>
      </c>
      <c r="AQ11" s="7">
        <v>1.7628752036821567</v>
      </c>
    </row>
    <row r="12" spans="1:43" ht="15.6" x14ac:dyDescent="0.25">
      <c r="B12" s="8" t="s">
        <v>22</v>
      </c>
      <c r="C12" s="8">
        <v>0.02</v>
      </c>
      <c r="D12" s="8">
        <v>7.5489716840849894</v>
      </c>
      <c r="E12" s="8">
        <v>9.5430260591449354</v>
      </c>
      <c r="F12" s="8">
        <v>8.2321664824896885</v>
      </c>
      <c r="G12" s="8">
        <v>8.4409458608872683</v>
      </c>
      <c r="H12" s="8">
        <v>7.1687726161001848</v>
      </c>
      <c r="I12" s="8">
        <v>9.8312598912640965</v>
      </c>
      <c r="J12" s="8">
        <v>7.6589045331354697</v>
      </c>
      <c r="K12" s="8">
        <v>7.8738762176222252</v>
      </c>
      <c r="L12" s="8">
        <v>6.6398597977984934</v>
      </c>
      <c r="M12" s="8">
        <v>6.7111618601079215</v>
      </c>
      <c r="N12" s="8">
        <v>7.9315681232162376</v>
      </c>
      <c r="O12" s="8">
        <v>9.5908731721260807</v>
      </c>
      <c r="P12" s="8">
        <v>9.8392692905257064</v>
      </c>
      <c r="Q12" s="8">
        <v>12.222445209921048</v>
      </c>
      <c r="R12" s="8">
        <v>7.6733104535703944</v>
      </c>
      <c r="S12" s="8">
        <v>8.5962821580380506</v>
      </c>
      <c r="T12" s="8">
        <v>7.7317232281771311</v>
      </c>
      <c r="U12" s="8">
        <v>8.6617210185131484</v>
      </c>
      <c r="V12" s="8">
        <v>6.3108393866020975</v>
      </c>
      <c r="W12" s="8">
        <v>7.0699284682335559</v>
      </c>
      <c r="X12" s="8">
        <v>8.0065282591721854</v>
      </c>
      <c r="Y12" s="8">
        <v>8.8616714266457848</v>
      </c>
      <c r="Z12" s="8">
        <v>7.7241130917568768</v>
      </c>
      <c r="AA12" s="8">
        <v>9.4371963201450626</v>
      </c>
      <c r="AB12" s="8">
        <v>6.1646308833454242</v>
      </c>
      <c r="AC12" s="8">
        <v>7.1055482641878456</v>
      </c>
      <c r="AD12" s="8">
        <v>9.8358778077502507</v>
      </c>
      <c r="AE12" s="8">
        <v>8.6549324314464826</v>
      </c>
      <c r="AF12" s="8">
        <v>9.2566134329646985</v>
      </c>
      <c r="AG12" s="8">
        <v>9.081018094617832</v>
      </c>
      <c r="AH12" s="8">
        <v>3.4208195079264385</v>
      </c>
      <c r="AI12" s="8">
        <v>2.8081549302862072</v>
      </c>
      <c r="AJ12" s="8">
        <v>4.4199686111725214</v>
      </c>
      <c r="AK12" s="8">
        <v>4.2509785558061424</v>
      </c>
      <c r="AL12" s="8">
        <v>3.4063303375594813</v>
      </c>
      <c r="AM12" s="8">
        <v>4.4875457647006129</v>
      </c>
      <c r="AN12" s="8">
        <v>4.7179721950112139</v>
      </c>
      <c r="AO12" s="8">
        <v>4.5526439755086727</v>
      </c>
      <c r="AP12" s="8">
        <v>3.2010456224743962</v>
      </c>
      <c r="AQ12" s="8">
        <v>4.7708696610359596</v>
      </c>
    </row>
    <row r="13" spans="1:43" ht="15.6" x14ac:dyDescent="0.25">
      <c r="B13" s="8"/>
      <c r="C13" s="8">
        <v>0.01</v>
      </c>
      <c r="D13" s="8">
        <v>5.6075583673035254</v>
      </c>
      <c r="E13" s="8">
        <v>7.0887900851677301</v>
      </c>
      <c r="F13" s="8">
        <v>6.1091195149792981</v>
      </c>
      <c r="G13" s="8">
        <v>6.2640554212935342</v>
      </c>
      <c r="H13" s="8">
        <v>4.8789662817963801</v>
      </c>
      <c r="I13" s="8">
        <v>6.691017847229233</v>
      </c>
      <c r="J13" s="8">
        <v>5.6165128402611089</v>
      </c>
      <c r="K13" s="8">
        <v>5.7759498877900768</v>
      </c>
      <c r="L13" s="8">
        <v>5.0402290822990352</v>
      </c>
      <c r="M13" s="8">
        <v>5.0943535275469713</v>
      </c>
      <c r="N13" s="8">
        <v>3.928777971665653</v>
      </c>
      <c r="O13" s="8">
        <v>4.7506887241369924</v>
      </c>
      <c r="P13" s="8">
        <v>4.145360339052317</v>
      </c>
      <c r="Q13" s="8">
        <v>5.1494108071860154</v>
      </c>
      <c r="R13" s="8">
        <v>3.3030102901228844</v>
      </c>
      <c r="S13" s="8">
        <v>3.7003075265367329</v>
      </c>
      <c r="T13" s="8">
        <v>3.4728282487147766</v>
      </c>
      <c r="U13" s="8">
        <v>3.8905517628922013</v>
      </c>
      <c r="V13" s="8">
        <v>4.1206624005534422</v>
      </c>
      <c r="W13" s="8">
        <v>4.6163095951231554</v>
      </c>
      <c r="X13" s="8">
        <v>5.3904210545070583</v>
      </c>
      <c r="Y13" s="8">
        <v>5.966148958706583</v>
      </c>
      <c r="Z13" s="8">
        <v>5.3499143281224804</v>
      </c>
      <c r="AA13" s="8">
        <v>6.5364387096208247</v>
      </c>
      <c r="AB13" s="8">
        <v>4.3663077785196265</v>
      </c>
      <c r="AC13" s="8">
        <v>5.0327442540620524</v>
      </c>
      <c r="AD13" s="8">
        <v>6.4586341707122585</v>
      </c>
      <c r="AE13" s="8">
        <v>5.6831777945533162</v>
      </c>
      <c r="AF13" s="8">
        <v>6.1940875923642551</v>
      </c>
      <c r="AG13" s="8">
        <v>6.0765875028976382</v>
      </c>
      <c r="AH13" s="8">
        <v>2.7415512335439018</v>
      </c>
      <c r="AI13" s="8">
        <v>2.2505427706050511</v>
      </c>
      <c r="AJ13" s="8">
        <v>3.5423004254119803</v>
      </c>
      <c r="AK13" s="8">
        <v>3.4068665348857792</v>
      </c>
      <c r="AL13" s="8">
        <v>2.7299391614072306</v>
      </c>
      <c r="AM13" s="8">
        <v>3.7005435897711294</v>
      </c>
      <c r="AN13" s="8">
        <v>3.8905590446122176</v>
      </c>
      <c r="AO13" s="8">
        <v>3.7220234427020955</v>
      </c>
      <c r="AP13" s="8">
        <v>2.6170214302069184</v>
      </c>
      <c r="AQ13" s="8">
        <v>3.7591181728083853</v>
      </c>
    </row>
    <row r="14" spans="1:43" ht="15.6" x14ac:dyDescent="0.25">
      <c r="B14" s="8"/>
      <c r="C14" s="8">
        <v>5.0000000000000001E-3</v>
      </c>
      <c r="D14" s="8">
        <v>4.3255815710459444</v>
      </c>
      <c r="E14" s="8">
        <v>5.4681802212180344</v>
      </c>
      <c r="F14" s="8">
        <v>4.5747167099265482</v>
      </c>
      <c r="G14" s="8">
        <v>4.6907379921825907</v>
      </c>
      <c r="H14" s="8">
        <v>3.5414344335418235</v>
      </c>
      <c r="I14" s="8">
        <v>4.8567257142215823</v>
      </c>
      <c r="J14" s="8">
        <v>4.3531061638905442</v>
      </c>
      <c r="K14" s="8">
        <v>4.3938304868326554</v>
      </c>
      <c r="L14" s="8">
        <v>3.6662439816828538</v>
      </c>
      <c r="M14" s="8">
        <v>3.7056139028535</v>
      </c>
      <c r="N14" s="8">
        <v>2.7551562620610071</v>
      </c>
      <c r="O14" s="8">
        <v>3.3315422459110238</v>
      </c>
      <c r="P14" s="8">
        <v>2.7789089036401151</v>
      </c>
      <c r="Q14" s="8">
        <v>3.4519902662698883</v>
      </c>
      <c r="R14" s="8">
        <v>2.0615774341485604</v>
      </c>
      <c r="S14" s="8">
        <v>2.3095509326537211</v>
      </c>
      <c r="T14" s="8">
        <v>2.1150766228780356</v>
      </c>
      <c r="U14" s="8">
        <v>2.3694851845424552</v>
      </c>
      <c r="V14" s="8">
        <v>3.0533909835120454</v>
      </c>
      <c r="W14" s="8">
        <v>3.4206631664258538</v>
      </c>
      <c r="X14" s="8">
        <v>3.9575511542209512</v>
      </c>
      <c r="Y14" s="8">
        <v>4.380240329842394</v>
      </c>
      <c r="Z14" s="8">
        <v>4.2674496569173499</v>
      </c>
      <c r="AA14" s="8">
        <v>5.2139008997218781</v>
      </c>
      <c r="AB14" s="8">
        <v>3.5003845552165984</v>
      </c>
      <c r="AC14" s="8">
        <v>4.0346537969539327</v>
      </c>
      <c r="AD14" s="8">
        <v>4.6055291676348702</v>
      </c>
      <c r="AE14" s="8">
        <v>4.052565976930623</v>
      </c>
      <c r="AF14" s="8">
        <v>4.3837803588742617</v>
      </c>
      <c r="AG14" s="8">
        <v>4.3006212855339498</v>
      </c>
      <c r="AH14" s="8">
        <v>2.1868409741898631</v>
      </c>
      <c r="AI14" s="8">
        <v>1.7951804382528138</v>
      </c>
      <c r="AJ14" s="8">
        <v>2.8255710192099741</v>
      </c>
      <c r="AK14" s="8">
        <v>2.7175400703541754</v>
      </c>
      <c r="AL14" s="8">
        <v>2.1775784242754241</v>
      </c>
      <c r="AM14" s="8">
        <v>3.1596003407680371</v>
      </c>
      <c r="AN14" s="8">
        <v>3.3218394500509447</v>
      </c>
      <c r="AO14" s="8">
        <v>3.2597730313984812</v>
      </c>
      <c r="AP14" s="8">
        <v>2.2920048764086118</v>
      </c>
      <c r="AQ14" s="8">
        <v>3.2166808648108969</v>
      </c>
    </row>
    <row r="15" spans="1:43" ht="15.6" x14ac:dyDescent="0.25">
      <c r="B15" s="8"/>
      <c r="C15" s="8">
        <v>2E-3</v>
      </c>
      <c r="D15" s="8">
        <v>3.9150269926526278</v>
      </c>
      <c r="E15" s="8">
        <v>4.9491780041917508</v>
      </c>
      <c r="F15" s="8">
        <v>4.0657386747188582</v>
      </c>
      <c r="G15" s="8">
        <v>4.168851554547075</v>
      </c>
      <c r="H15" s="8">
        <v>3.1299869039534371</v>
      </c>
      <c r="I15" s="8">
        <v>4.292466277966426</v>
      </c>
      <c r="J15" s="8">
        <v>3.8792321875365161</v>
      </c>
      <c r="K15" s="8">
        <v>3.9372042080411944</v>
      </c>
      <c r="L15" s="8">
        <v>3.255617583589725</v>
      </c>
      <c r="M15" s="8">
        <v>3.2905779976451015</v>
      </c>
      <c r="N15" s="8">
        <v>2.5881001988920644</v>
      </c>
      <c r="O15" s="8">
        <v>3.129537612073463</v>
      </c>
      <c r="P15" s="8">
        <v>2.7661428317069578</v>
      </c>
      <c r="Q15" s="8">
        <v>3.4361321156144271</v>
      </c>
      <c r="R15" s="8">
        <v>1.7473329784517659</v>
      </c>
      <c r="S15" s="8">
        <v>1.957508092198637</v>
      </c>
      <c r="T15" s="8">
        <v>1.7914368268978365</v>
      </c>
      <c r="U15" s="8">
        <v>2.0069169005339376</v>
      </c>
      <c r="V15" s="8">
        <v>2.6781061916291975</v>
      </c>
      <c r="W15" s="8">
        <v>3.0002378519327664</v>
      </c>
      <c r="X15" s="8">
        <v>3.3949503037849524</v>
      </c>
      <c r="Y15" s="8">
        <v>3.7575504798185762</v>
      </c>
      <c r="Z15" s="8">
        <v>3.8850283795534324</v>
      </c>
      <c r="AA15" s="8">
        <v>4.746664774536768</v>
      </c>
      <c r="AB15" s="8">
        <v>3.1483604332805584</v>
      </c>
      <c r="AC15" s="8">
        <v>3.6288996754326917</v>
      </c>
      <c r="AD15" s="8">
        <v>4.0720032783053171</v>
      </c>
      <c r="AE15" s="8">
        <v>3.5830979118702828</v>
      </c>
      <c r="AF15" s="8">
        <v>3.8958879110725917</v>
      </c>
      <c r="AG15" s="8">
        <v>3.8219840194538648</v>
      </c>
      <c r="AH15" s="8">
        <v>2.0843387796321338</v>
      </c>
      <c r="AI15" s="8">
        <v>1.7110362610036276</v>
      </c>
      <c r="AJ15" s="8">
        <v>2.6931300992866625</v>
      </c>
      <c r="AK15" s="8">
        <v>2.5901628059359894</v>
      </c>
      <c r="AL15" s="8">
        <v>2.0755103864326117</v>
      </c>
      <c r="AM15" s="8">
        <v>2.8986127862165461</v>
      </c>
      <c r="AN15" s="8">
        <v>3.0474507105970474</v>
      </c>
      <c r="AO15" s="8">
        <v>2.9293584176860463</v>
      </c>
      <c r="AP15" s="8">
        <v>2.059684436129146</v>
      </c>
      <c r="AQ15" s="8">
        <v>2.9217938936380676</v>
      </c>
    </row>
    <row r="16" spans="1:43" ht="15.6" x14ac:dyDescent="0.25">
      <c r="B16" s="8"/>
      <c r="C16" s="8">
        <v>1E-3</v>
      </c>
      <c r="D16" s="8">
        <v>0.73658321417624961</v>
      </c>
      <c r="E16" s="8">
        <v>0.93115103642949748</v>
      </c>
      <c r="F16" s="8">
        <v>0.75323216840791929</v>
      </c>
      <c r="G16" s="8">
        <v>0.77233520091384378</v>
      </c>
      <c r="H16" s="8">
        <v>0.56492191045332163</v>
      </c>
      <c r="I16" s="8">
        <v>0.77473431190473718</v>
      </c>
      <c r="J16" s="8">
        <v>0.70720931650228636</v>
      </c>
      <c r="K16" s="8">
        <v>0.71740352425514686</v>
      </c>
      <c r="L16" s="8">
        <v>0.60886745250081731</v>
      </c>
      <c r="M16" s="8">
        <v>0.61540576902534383</v>
      </c>
      <c r="N16" s="8">
        <v>0.50243696973342367</v>
      </c>
      <c r="O16" s="8">
        <v>0.60754811392160946</v>
      </c>
      <c r="P16" s="8">
        <v>0.56291151146804452</v>
      </c>
      <c r="Q16" s="8">
        <v>0.69925468078987763</v>
      </c>
      <c r="R16" s="8">
        <v>0.29535436944324545</v>
      </c>
      <c r="S16" s="8">
        <v>0.33088059080969856</v>
      </c>
      <c r="T16" s="8">
        <v>0.30631601128054342</v>
      </c>
      <c r="U16" s="8">
        <v>0.34316073595941532</v>
      </c>
      <c r="V16" s="8">
        <v>0.42108958837771127</v>
      </c>
      <c r="W16" s="8">
        <v>0.47173966665492628</v>
      </c>
      <c r="X16" s="8">
        <v>0.75790788141635801</v>
      </c>
      <c r="Y16" s="8">
        <v>0.8388567927781736</v>
      </c>
      <c r="Z16" s="8">
        <v>0.83229741892954223</v>
      </c>
      <c r="AA16" s="8">
        <v>1.0168875113403715</v>
      </c>
      <c r="AB16" s="8">
        <v>0.69908407783614734</v>
      </c>
      <c r="AC16" s="8">
        <v>0.80578638847784134</v>
      </c>
      <c r="AD16" s="8">
        <v>0.97606766528157607</v>
      </c>
      <c r="AE16" s="8">
        <v>0.85887603085870978</v>
      </c>
      <c r="AF16" s="8">
        <v>0.89224564175856358</v>
      </c>
      <c r="AG16" s="8">
        <v>0.87531999432954422</v>
      </c>
      <c r="AH16" s="8">
        <v>0.47515631730925634</v>
      </c>
      <c r="AI16" s="8">
        <v>0.39005640374094241</v>
      </c>
      <c r="AJ16" s="8">
        <v>0.61393943850031008</v>
      </c>
      <c r="AK16" s="8">
        <v>0.59046649811752161</v>
      </c>
      <c r="AL16" s="8">
        <v>0.47314375253742469</v>
      </c>
      <c r="AM16" s="8">
        <v>0.58713418227834779</v>
      </c>
      <c r="AN16" s="8">
        <v>0.61728233916177544</v>
      </c>
      <c r="AO16" s="8">
        <v>0.56401517856798478</v>
      </c>
      <c r="AP16" s="8">
        <v>0.39656918662576857</v>
      </c>
      <c r="AQ16" s="8">
        <v>0.56730285522317558</v>
      </c>
    </row>
    <row r="17" spans="2:43" ht="15.6" x14ac:dyDescent="0.25">
      <c r="B17" s="18" t="s">
        <v>158</v>
      </c>
      <c r="C17" s="18">
        <v>5.0000000000000001E-4</v>
      </c>
      <c r="D17" s="18">
        <v>0.3448121785852436</v>
      </c>
      <c r="E17" s="18">
        <v>0.43589401887500401</v>
      </c>
      <c r="F17" s="18">
        <v>0.36734936454121225</v>
      </c>
      <c r="G17" s="18">
        <v>0.37666586368476374</v>
      </c>
      <c r="H17" s="18">
        <v>0.28573472614954198</v>
      </c>
      <c r="I17" s="18">
        <v>0.39185680773670128</v>
      </c>
      <c r="J17" s="18">
        <v>0.29970856810663804</v>
      </c>
      <c r="K17" s="18">
        <v>0.32011737376812732</v>
      </c>
      <c r="L17" s="18">
        <v>0.28841089855303892</v>
      </c>
      <c r="M17" s="18">
        <v>0.29150799585410425</v>
      </c>
      <c r="N17" s="18">
        <v>0.30070091370410523</v>
      </c>
      <c r="O17" s="18">
        <v>0.36360834090761784</v>
      </c>
      <c r="P17" s="18">
        <v>0.35383697490226496</v>
      </c>
      <c r="Q17" s="18">
        <v>0.439540062507632</v>
      </c>
      <c r="R17" s="18">
        <v>0.18162030845844868</v>
      </c>
      <c r="S17" s="18">
        <v>0.20346621273642995</v>
      </c>
      <c r="T17" s="18">
        <v>0.18544324076239604</v>
      </c>
      <c r="U17" s="18">
        <v>0.2077489802530863</v>
      </c>
      <c r="V17" s="18">
        <v>0.16356047503748528</v>
      </c>
      <c r="W17" s="18">
        <v>0.18323408153915466</v>
      </c>
      <c r="X17" s="18">
        <v>0.49131510914193655</v>
      </c>
      <c r="Y17" s="18">
        <v>0.54379038245130573</v>
      </c>
      <c r="Z17" s="18">
        <v>0.54468474991209348</v>
      </c>
      <c r="AA17" s="18">
        <v>0.66548700885741141</v>
      </c>
      <c r="AB17" s="18">
        <v>0.43792577768741126</v>
      </c>
      <c r="AC17" s="18">
        <v>0.50476708311873608</v>
      </c>
      <c r="AD17" s="18">
        <v>0.67557251531695783</v>
      </c>
      <c r="AE17" s="18">
        <v>0.59445985268374102</v>
      </c>
      <c r="AF17" s="18">
        <v>0.62654440383568044</v>
      </c>
      <c r="AG17" s="18">
        <v>0.61465903372945263</v>
      </c>
      <c r="AH17" s="18">
        <v>0.31757831672051395</v>
      </c>
      <c r="AI17" s="18">
        <v>0.2607004297608313</v>
      </c>
      <c r="AJ17" s="18">
        <v>0.4103362332450331</v>
      </c>
      <c r="AK17" s="18">
        <v>0.39464771848960822</v>
      </c>
      <c r="AL17" s="18">
        <v>0.31623318689850066</v>
      </c>
      <c r="AM17" s="18">
        <v>0.34810049335199267</v>
      </c>
      <c r="AN17" s="18">
        <v>0.36597475208454</v>
      </c>
      <c r="AO17" s="18">
        <v>0.31867957748737297</v>
      </c>
      <c r="AP17" s="18">
        <v>0.22406932586332573</v>
      </c>
      <c r="AQ17" s="18">
        <v>0.32398887088881168</v>
      </c>
    </row>
    <row r="18" spans="2:43" ht="15.6" x14ac:dyDescent="0.25">
      <c r="B18" s="18"/>
      <c r="C18" s="18">
        <v>1E-4</v>
      </c>
      <c r="D18" s="18">
        <v>5.4002685556625352E-2</v>
      </c>
      <c r="E18" s="18">
        <v>6.8267448481392989E-2</v>
      </c>
      <c r="F18" s="18">
        <v>5.5600317976498559E-2</v>
      </c>
      <c r="G18" s="18">
        <v>5.7010420632991554E-2</v>
      </c>
      <c r="H18" s="18">
        <v>3.9809054422292434E-2</v>
      </c>
      <c r="I18" s="18">
        <v>5.4594165697508856E-2</v>
      </c>
      <c r="J18" s="18">
        <v>2.2381669892951095E-2</v>
      </c>
      <c r="K18" s="18">
        <v>3.7519991439182832E-2</v>
      </c>
      <c r="L18" s="18">
        <v>4.3979899472844863E-2</v>
      </c>
      <c r="M18" s="18">
        <v>4.4452177145572591E-2</v>
      </c>
      <c r="N18" s="18">
        <v>4.2715600962182521E-2</v>
      </c>
      <c r="O18" s="18">
        <v>5.1651817766057206E-2</v>
      </c>
      <c r="P18" s="18">
        <v>5.0582549169149615E-2</v>
      </c>
      <c r="Q18" s="18">
        <v>6.2834181842490011E-2</v>
      </c>
      <c r="R18" s="18">
        <v>3.935434636147761E-3</v>
      </c>
      <c r="S18" s="18">
        <v>4.4088020094648073E-3</v>
      </c>
      <c r="T18" s="18">
        <v>3.7403626056260464E-3</v>
      </c>
      <c r="U18" s="18">
        <v>4.1902660560708682E-3</v>
      </c>
      <c r="V18" s="18">
        <v>3.5385679695849603E-3</v>
      </c>
      <c r="W18" s="18">
        <v>3.9641988794585359E-3</v>
      </c>
      <c r="X18" s="18">
        <v>6.3070655866113157E-2</v>
      </c>
      <c r="Y18" s="18">
        <v>6.9806963874555095E-2</v>
      </c>
      <c r="Z18" s="18">
        <v>0.1447358306690063</v>
      </c>
      <c r="AA18" s="18">
        <v>0.17683589460129667</v>
      </c>
      <c r="AB18" s="18">
        <v>0.10921165278946887</v>
      </c>
      <c r="AC18" s="18">
        <v>0.12588080042291949</v>
      </c>
      <c r="AD18" s="18">
        <v>0.13090571414524277</v>
      </c>
      <c r="AE18" s="18">
        <v>0.11518851016272436</v>
      </c>
      <c r="AF18" s="18">
        <v>0.1351711537904805</v>
      </c>
      <c r="AG18" s="18">
        <v>0.13260699523976882</v>
      </c>
      <c r="AH18" s="18">
        <v>0.22616777754403472</v>
      </c>
      <c r="AI18" s="18">
        <v>0.1856614060199604</v>
      </c>
      <c r="AJ18" s="18">
        <v>0.29222660689551105</v>
      </c>
      <c r="AK18" s="18">
        <v>0.28105381477341496</v>
      </c>
      <c r="AL18" s="18">
        <v>0.22520982479244367</v>
      </c>
      <c r="AM18" s="18">
        <v>0.15437958307589383</v>
      </c>
      <c r="AN18" s="18">
        <v>0.16230666351277989</v>
      </c>
      <c r="AO18" s="18">
        <v>0.14448763352132232</v>
      </c>
      <c r="AP18" s="18">
        <v>0.10159184624872353</v>
      </c>
      <c r="AQ18" s="18">
        <v>0.12506449308330048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A206-F6D2-4DC6-8A8A-AAABB5FF8F5A}">
  <dimension ref="A1:I8"/>
  <sheetViews>
    <sheetView workbookViewId="0">
      <selection activeCell="L23" sqref="L23"/>
    </sheetView>
  </sheetViews>
  <sheetFormatPr defaultRowHeight="13.8" x14ac:dyDescent="0.25"/>
  <cols>
    <col min="1" max="16384" width="8.88671875" style="22"/>
  </cols>
  <sheetData>
    <row r="1" spans="1:9" ht="15.6" x14ac:dyDescent="0.25">
      <c r="A1" s="4" t="s">
        <v>659</v>
      </c>
      <c r="B1" s="5"/>
      <c r="D1"/>
      <c r="E1"/>
      <c r="F1"/>
      <c r="G1"/>
      <c r="H1"/>
      <c r="I1"/>
    </row>
    <row r="2" spans="1:9" ht="15.6" x14ac:dyDescent="0.25">
      <c r="C2" s="6" t="s">
        <v>20</v>
      </c>
      <c r="D2" s="57" t="s">
        <v>660</v>
      </c>
      <c r="E2" s="58" t="s">
        <v>661</v>
      </c>
      <c r="F2" s="57" t="s">
        <v>662</v>
      </c>
      <c r="G2" s="58" t="s">
        <v>663</v>
      </c>
      <c r="H2" s="57" t="s">
        <v>664</v>
      </c>
      <c r="I2" s="58" t="s">
        <v>665</v>
      </c>
    </row>
    <row r="3" spans="1:9" ht="15.6" x14ac:dyDescent="0.25">
      <c r="B3" s="7" t="s">
        <v>21</v>
      </c>
      <c r="C3" s="7">
        <v>1</v>
      </c>
      <c r="D3" s="7">
        <v>17.2</v>
      </c>
      <c r="E3" s="7">
        <v>15.1</v>
      </c>
      <c r="F3" s="7">
        <v>19.600000000000001</v>
      </c>
      <c r="G3" s="7">
        <v>17.8</v>
      </c>
      <c r="H3" s="7">
        <v>10.1</v>
      </c>
      <c r="I3" s="7">
        <v>18.8</v>
      </c>
    </row>
    <row r="4" spans="1:9" ht="15.6" x14ac:dyDescent="0.25">
      <c r="B4" s="7"/>
      <c r="C4" s="7">
        <v>0.5</v>
      </c>
      <c r="D4" s="7">
        <v>26.3</v>
      </c>
      <c r="E4" s="7">
        <v>23.6</v>
      </c>
      <c r="F4" s="7">
        <v>29.2</v>
      </c>
      <c r="G4" s="7">
        <v>27.2</v>
      </c>
      <c r="H4" s="7">
        <v>23.6</v>
      </c>
      <c r="I4" s="7">
        <v>26</v>
      </c>
    </row>
    <row r="5" spans="1:9" ht="15.6" x14ac:dyDescent="0.25">
      <c r="B5" s="7"/>
      <c r="C5" s="7">
        <v>0.25</v>
      </c>
      <c r="D5" s="7">
        <v>21.7</v>
      </c>
      <c r="E5" s="7">
        <v>13.8</v>
      </c>
      <c r="F5" s="7">
        <v>15.2</v>
      </c>
      <c r="G5" s="7">
        <v>20.6</v>
      </c>
      <c r="H5" s="7">
        <v>19.399999999999999</v>
      </c>
      <c r="I5" s="7">
        <v>16.399999999999999</v>
      </c>
    </row>
    <row r="6" spans="1:9" ht="15.6" x14ac:dyDescent="0.25">
      <c r="B6" s="7"/>
      <c r="C6" s="7">
        <v>0.1</v>
      </c>
      <c r="D6" s="7">
        <v>19.5</v>
      </c>
      <c r="E6" s="7">
        <v>17.5</v>
      </c>
      <c r="F6" s="7">
        <v>17</v>
      </c>
      <c r="G6" s="7">
        <v>24.4</v>
      </c>
      <c r="H6" s="7">
        <v>27.5</v>
      </c>
      <c r="I6" s="7">
        <v>26.2</v>
      </c>
    </row>
    <row r="7" spans="1:9" ht="15.6" x14ac:dyDescent="0.25">
      <c r="B7" s="7"/>
      <c r="C7" s="7">
        <v>0.05</v>
      </c>
      <c r="D7" s="7">
        <v>3.2</v>
      </c>
      <c r="E7" s="7">
        <v>6.3</v>
      </c>
      <c r="F7" s="7">
        <v>5.2</v>
      </c>
      <c r="G7" s="7">
        <v>3.6</v>
      </c>
      <c r="H7" s="7">
        <v>8.6</v>
      </c>
      <c r="I7" s="7">
        <v>5.0999999999999996</v>
      </c>
    </row>
    <row r="8" spans="1:9" ht="15.6" x14ac:dyDescent="0.25">
      <c r="B8" s="18" t="s">
        <v>158</v>
      </c>
      <c r="C8" s="18">
        <v>1E-3</v>
      </c>
      <c r="D8" s="18">
        <v>12.1</v>
      </c>
      <c r="E8" s="18">
        <v>23.7</v>
      </c>
      <c r="F8" s="18">
        <v>13.8</v>
      </c>
      <c r="G8" s="18">
        <v>6.4</v>
      </c>
      <c r="H8" s="18">
        <v>10.8</v>
      </c>
      <c r="I8" s="18">
        <v>7.5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9332-511A-4A92-AC9B-51798955FCC2}">
  <dimension ref="A1:K11"/>
  <sheetViews>
    <sheetView workbookViewId="0">
      <selection activeCell="P12" sqref="P12"/>
    </sheetView>
  </sheetViews>
  <sheetFormatPr defaultRowHeight="13.8" x14ac:dyDescent="0.25"/>
  <sheetData>
    <row r="1" spans="1:11" ht="15.6" x14ac:dyDescent="0.25">
      <c r="A1" t="s">
        <v>666</v>
      </c>
      <c r="B1" s="59"/>
      <c r="C1" s="60"/>
      <c r="D1" s="60"/>
      <c r="E1" s="60"/>
      <c r="F1" s="60"/>
      <c r="G1" s="60"/>
      <c r="H1" s="60"/>
      <c r="I1" s="60"/>
      <c r="J1" s="60"/>
    </row>
    <row r="2" spans="1:11" ht="15.6" x14ac:dyDescent="0.25">
      <c r="B2" s="61" t="s">
        <v>201</v>
      </c>
      <c r="C2" s="59" t="s">
        <v>667</v>
      </c>
      <c r="D2" s="59" t="s">
        <v>668</v>
      </c>
      <c r="E2" s="59" t="s">
        <v>669</v>
      </c>
      <c r="F2" s="59" t="s">
        <v>670</v>
      </c>
      <c r="G2" s="59" t="s">
        <v>671</v>
      </c>
      <c r="H2" s="59" t="s">
        <v>672</v>
      </c>
      <c r="I2" s="59" t="s">
        <v>673</v>
      </c>
      <c r="J2" s="59" t="s">
        <v>674</v>
      </c>
      <c r="K2" s="59"/>
    </row>
    <row r="3" spans="1:11" ht="15.6" x14ac:dyDescent="0.25">
      <c r="B3" s="45">
        <v>1</v>
      </c>
      <c r="C3" s="18">
        <v>0.02</v>
      </c>
      <c r="D3" s="18">
        <v>0.01</v>
      </c>
      <c r="E3" s="18">
        <v>0.04</v>
      </c>
      <c r="F3" s="18">
        <v>0</v>
      </c>
      <c r="G3" s="18">
        <v>0.01</v>
      </c>
      <c r="H3" s="18">
        <v>0</v>
      </c>
      <c r="I3" s="18">
        <v>0</v>
      </c>
      <c r="J3" s="18">
        <v>0.02</v>
      </c>
    </row>
    <row r="4" spans="1:11" ht="15.6" x14ac:dyDescent="0.25">
      <c r="B4" s="45">
        <v>0.5</v>
      </c>
      <c r="C4" s="18">
        <v>1E-4</v>
      </c>
      <c r="D4" s="18">
        <v>0</v>
      </c>
      <c r="E4" s="18">
        <v>0</v>
      </c>
      <c r="F4" s="18">
        <v>0.01</v>
      </c>
      <c r="G4" s="18">
        <v>0</v>
      </c>
      <c r="H4" s="18">
        <v>0</v>
      </c>
      <c r="I4" s="18">
        <v>0</v>
      </c>
      <c r="J4" s="18">
        <v>9.9999999999999985E-3</v>
      </c>
    </row>
    <row r="5" spans="1:11" ht="15.6" x14ac:dyDescent="0.25">
      <c r="B5" s="45">
        <v>0.25</v>
      </c>
      <c r="C5" s="18">
        <v>0.02</v>
      </c>
      <c r="D5" s="18">
        <v>0.04</v>
      </c>
      <c r="E5" s="18">
        <v>2.9999999999999992E-2</v>
      </c>
      <c r="F5" s="18">
        <v>0.03</v>
      </c>
      <c r="G5" s="18">
        <v>0.03</v>
      </c>
      <c r="H5" s="18">
        <v>0.09</v>
      </c>
      <c r="I5" s="18">
        <v>0.08</v>
      </c>
      <c r="J5" s="18">
        <v>0.03</v>
      </c>
    </row>
    <row r="6" spans="1:11" ht="15.6" x14ac:dyDescent="0.25">
      <c r="B6" s="45">
        <v>0.1</v>
      </c>
      <c r="C6" s="18">
        <v>20.420000000000002</v>
      </c>
      <c r="D6" s="18">
        <v>33.980000000000004</v>
      </c>
      <c r="E6" s="18">
        <v>48.019999999999996</v>
      </c>
      <c r="F6" s="18">
        <v>58.47</v>
      </c>
      <c r="G6" s="18">
        <v>77.77</v>
      </c>
      <c r="H6" s="18">
        <v>50.08</v>
      </c>
      <c r="I6" s="18">
        <v>68.7</v>
      </c>
      <c r="J6" s="18">
        <v>61.66</v>
      </c>
    </row>
    <row r="7" spans="1:11" ht="15.6" x14ac:dyDescent="0.25">
      <c r="B7" s="45">
        <v>0.05</v>
      </c>
      <c r="C7" s="18">
        <v>6.8000000000000007</v>
      </c>
      <c r="D7" s="18">
        <v>10.030000000000001</v>
      </c>
      <c r="E7" s="18">
        <v>3.0200000000000031</v>
      </c>
      <c r="F7" s="18">
        <v>5.0200000000000031</v>
      </c>
      <c r="G7" s="18">
        <v>6.0499999999999972</v>
      </c>
      <c r="H7" s="18">
        <v>17.209999999999994</v>
      </c>
      <c r="I7" s="18">
        <v>3.8100000000000023</v>
      </c>
      <c r="J7" s="18">
        <v>2.4299999999999926</v>
      </c>
    </row>
    <row r="8" spans="1:11" ht="16.2" thickBot="1" x14ac:dyDescent="0.3">
      <c r="B8" s="45">
        <v>2E-3</v>
      </c>
      <c r="C8" s="18">
        <v>24.05</v>
      </c>
      <c r="D8" s="18">
        <v>3.029999999999994</v>
      </c>
      <c r="E8" s="18">
        <v>16.180000000000007</v>
      </c>
      <c r="F8" s="18">
        <v>15.420000000000002</v>
      </c>
      <c r="G8" s="18">
        <v>12.129999999999995</v>
      </c>
      <c r="H8" s="18">
        <v>15.640000000000015</v>
      </c>
      <c r="I8" s="18">
        <v>17.120000000000005</v>
      </c>
      <c r="J8" s="18">
        <v>24.190000000000012</v>
      </c>
    </row>
    <row r="9" spans="1:11" ht="16.2" thickBot="1" x14ac:dyDescent="0.3">
      <c r="B9" s="62" t="s">
        <v>608</v>
      </c>
      <c r="C9" s="63">
        <v>45.052010000000003</v>
      </c>
      <c r="D9" s="63">
        <v>144.90693999999999</v>
      </c>
      <c r="E9" s="63">
        <v>125.62089</v>
      </c>
      <c r="F9" s="63">
        <v>167.82827</v>
      </c>
      <c r="G9" s="63">
        <v>244.66737000000001</v>
      </c>
      <c r="H9" s="63">
        <v>188.75367</v>
      </c>
      <c r="I9" s="63">
        <v>193.13808</v>
      </c>
      <c r="J9" s="63">
        <v>149.70850999999999</v>
      </c>
    </row>
    <row r="10" spans="1:11" ht="16.2" thickBot="1" x14ac:dyDescent="0.3">
      <c r="B10" s="62" t="s">
        <v>609</v>
      </c>
      <c r="C10" s="64">
        <v>2.385E-2</v>
      </c>
      <c r="D10" s="64">
        <v>-0.17810999999999999</v>
      </c>
      <c r="E10" s="64">
        <v>-9.8769999999999997E-2</v>
      </c>
      <c r="F10" s="64">
        <v>-0.11963</v>
      </c>
      <c r="G10" s="64">
        <v>-0.14904999999999999</v>
      </c>
      <c r="H10" s="64">
        <v>-0.12911</v>
      </c>
      <c r="I10" s="64">
        <v>-0.12189</v>
      </c>
      <c r="J10" s="64">
        <v>-8.3260000000000001E-2</v>
      </c>
    </row>
    <row r="11" spans="1:11" ht="16.2" thickBot="1" x14ac:dyDescent="0.3">
      <c r="B11" s="62" t="s">
        <v>610</v>
      </c>
      <c r="C11" s="64">
        <v>9.7686108999999993E-2</v>
      </c>
      <c r="D11" s="64">
        <v>8.3654146999999998E-2</v>
      </c>
      <c r="E11" s="64">
        <v>0.101893487</v>
      </c>
      <c r="F11" s="64">
        <v>9.8568684000000004E-2</v>
      </c>
      <c r="G11" s="64">
        <v>9.6523977999999996E-2</v>
      </c>
      <c r="H11" s="64">
        <v>8.4842540999999994E-2</v>
      </c>
      <c r="I11" s="64">
        <v>0.100110221</v>
      </c>
      <c r="J11" s="64">
        <v>0.10464947099999999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1AE80-5D24-41B0-8830-C8708B2316FB}">
  <dimension ref="A1:G10"/>
  <sheetViews>
    <sheetView workbookViewId="0">
      <selection activeCell="N17" sqref="N17"/>
    </sheetView>
  </sheetViews>
  <sheetFormatPr defaultRowHeight="13.8" x14ac:dyDescent="0.25"/>
  <sheetData>
    <row r="1" spans="1:7" x14ac:dyDescent="0.25">
      <c r="A1" t="s">
        <v>677</v>
      </c>
      <c r="B1" s="22"/>
      <c r="C1" s="22"/>
      <c r="D1" s="22"/>
      <c r="E1" s="22"/>
      <c r="F1" s="22"/>
      <c r="G1" s="22"/>
    </row>
    <row r="2" spans="1:7" x14ac:dyDescent="0.25">
      <c r="B2" s="22"/>
      <c r="C2" s="22"/>
      <c r="D2" s="22"/>
      <c r="E2" s="22"/>
      <c r="F2" s="22"/>
      <c r="G2" s="22"/>
    </row>
    <row r="3" spans="1:7" x14ac:dyDescent="0.25">
      <c r="B3" s="22" t="s">
        <v>676</v>
      </c>
      <c r="C3" s="22" t="s">
        <v>678</v>
      </c>
      <c r="D3" s="22" t="s">
        <v>679</v>
      </c>
      <c r="E3" s="22" t="s">
        <v>680</v>
      </c>
      <c r="F3" s="22" t="s">
        <v>681</v>
      </c>
      <c r="G3" s="22" t="s">
        <v>682</v>
      </c>
    </row>
    <row r="4" spans="1:7" x14ac:dyDescent="0.25">
      <c r="B4" s="22">
        <v>0.5</v>
      </c>
      <c r="C4" s="22">
        <v>0.9</v>
      </c>
      <c r="D4" s="22">
        <v>0.64</v>
      </c>
      <c r="E4" s="22">
        <v>1</v>
      </c>
      <c r="F4" s="22">
        <v>0.48</v>
      </c>
      <c r="G4" s="22">
        <v>1.56</v>
      </c>
    </row>
    <row r="5" spans="1:7" x14ac:dyDescent="0.25">
      <c r="B5" s="22">
        <v>0.2</v>
      </c>
      <c r="C5" s="22">
        <v>1.98</v>
      </c>
      <c r="D5" s="22">
        <v>1.1399999999999999</v>
      </c>
      <c r="E5" s="22">
        <v>1.1000000000000001</v>
      </c>
      <c r="F5" s="22">
        <v>0.57999999999999996</v>
      </c>
      <c r="G5" s="22">
        <v>1.1000000000000001</v>
      </c>
    </row>
    <row r="6" spans="1:7" x14ac:dyDescent="0.25">
      <c r="B6" s="22">
        <v>0.05</v>
      </c>
      <c r="C6" s="22">
        <v>2.5</v>
      </c>
      <c r="D6" s="22">
        <v>1.26</v>
      </c>
      <c r="E6" s="22">
        <v>1.26</v>
      </c>
      <c r="F6" s="22">
        <v>1.1399999999999999</v>
      </c>
      <c r="G6" s="22">
        <v>1.1200000000000001</v>
      </c>
    </row>
    <row r="7" spans="1:7" x14ac:dyDescent="0.25">
      <c r="B7" s="22">
        <v>0.02</v>
      </c>
      <c r="C7" s="22">
        <v>17.149999999999999</v>
      </c>
      <c r="D7" s="22">
        <v>16.73</v>
      </c>
      <c r="E7" s="22">
        <v>14.91</v>
      </c>
      <c r="F7" s="22">
        <v>14.41</v>
      </c>
      <c r="G7" s="22">
        <v>13.57</v>
      </c>
    </row>
    <row r="8" spans="1:7" x14ac:dyDescent="0.25">
      <c r="B8" s="22">
        <v>5.0000000000000001E-3</v>
      </c>
      <c r="C8" s="22">
        <v>33.32</v>
      </c>
      <c r="D8" s="22">
        <v>23.61</v>
      </c>
      <c r="E8" s="22">
        <v>24.88</v>
      </c>
      <c r="F8" s="22">
        <v>24.97</v>
      </c>
      <c r="G8" s="22">
        <v>26.18</v>
      </c>
    </row>
    <row r="9" spans="1:7" x14ac:dyDescent="0.25">
      <c r="B9" s="22">
        <v>2E-3</v>
      </c>
      <c r="C9" s="22">
        <v>17.149999999999999</v>
      </c>
      <c r="D9" s="22">
        <v>24.6</v>
      </c>
      <c r="E9" s="22">
        <v>25.85</v>
      </c>
      <c r="F9" s="22">
        <v>19.420000000000002</v>
      </c>
      <c r="G9" s="22">
        <v>16.47</v>
      </c>
    </row>
    <row r="10" spans="1:7" x14ac:dyDescent="0.25">
      <c r="B10" s="22">
        <v>1E-3</v>
      </c>
      <c r="C10" s="22">
        <v>27</v>
      </c>
      <c r="D10" s="22">
        <v>32</v>
      </c>
      <c r="E10" s="22">
        <v>31</v>
      </c>
      <c r="F10" s="22">
        <v>30</v>
      </c>
      <c r="G10" s="22">
        <v>40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6888D-F602-4432-97BC-91A9754E02A0}">
  <dimension ref="A1:G10"/>
  <sheetViews>
    <sheetView workbookViewId="0">
      <selection activeCell="M8" sqref="M8"/>
    </sheetView>
  </sheetViews>
  <sheetFormatPr defaultRowHeight="13.8" x14ac:dyDescent="0.25"/>
  <sheetData>
    <row r="1" spans="1:7" x14ac:dyDescent="0.25">
      <c r="A1" t="s">
        <v>685</v>
      </c>
      <c r="C1" s="22"/>
      <c r="D1" s="22" t="s">
        <v>675</v>
      </c>
      <c r="E1" s="22" t="s">
        <v>675</v>
      </c>
      <c r="F1" s="22" t="s">
        <v>675</v>
      </c>
      <c r="G1" s="22" t="s">
        <v>675</v>
      </c>
    </row>
    <row r="2" spans="1:7" x14ac:dyDescent="0.25">
      <c r="C2" s="22"/>
      <c r="D2" s="22"/>
      <c r="E2" s="22"/>
      <c r="F2" s="22"/>
      <c r="G2" s="22"/>
    </row>
    <row r="3" spans="1:7" x14ac:dyDescent="0.25">
      <c r="B3" s="22" t="s">
        <v>676</v>
      </c>
      <c r="C3" s="22" t="s">
        <v>683</v>
      </c>
      <c r="D3" s="22" t="s">
        <v>684</v>
      </c>
      <c r="E3" s="22" t="s">
        <v>686</v>
      </c>
      <c r="F3" s="22" t="s">
        <v>687</v>
      </c>
      <c r="G3" s="22" t="s">
        <v>688</v>
      </c>
    </row>
    <row r="4" spans="1:7" x14ac:dyDescent="0.25">
      <c r="B4" s="22">
        <v>0.5</v>
      </c>
      <c r="C4" s="22">
        <v>5.36</v>
      </c>
      <c r="D4" s="22">
        <v>5.24</v>
      </c>
      <c r="E4" s="22">
        <v>2.96</v>
      </c>
      <c r="F4" s="22">
        <v>6.44</v>
      </c>
      <c r="G4" s="22">
        <v>4.08</v>
      </c>
    </row>
    <row r="5" spans="1:7" x14ac:dyDescent="0.25">
      <c r="B5" s="22">
        <v>0.2</v>
      </c>
      <c r="C5" s="22">
        <v>2.88</v>
      </c>
      <c r="D5" s="22">
        <v>2.88</v>
      </c>
      <c r="E5" s="22">
        <v>2.1800000000000002</v>
      </c>
      <c r="F5" s="22">
        <v>3.98</v>
      </c>
      <c r="G5" s="22">
        <v>3.54</v>
      </c>
    </row>
    <row r="6" spans="1:7" x14ac:dyDescent="0.25">
      <c r="B6" s="22">
        <v>0.05</v>
      </c>
      <c r="C6" s="22">
        <v>2.44</v>
      </c>
      <c r="D6" s="22">
        <v>2.56</v>
      </c>
      <c r="E6" s="22">
        <v>2.2000000000000002</v>
      </c>
      <c r="F6" s="22">
        <v>3.88</v>
      </c>
      <c r="G6" s="22">
        <v>3.74</v>
      </c>
    </row>
    <row r="7" spans="1:7" x14ac:dyDescent="0.25">
      <c r="B7" s="22">
        <v>0.02</v>
      </c>
      <c r="C7" s="22">
        <v>16.809999999999999</v>
      </c>
      <c r="D7" s="22">
        <v>9.19</v>
      </c>
      <c r="E7" s="22">
        <v>5.96</v>
      </c>
      <c r="F7" s="22">
        <v>8.49</v>
      </c>
      <c r="G7" s="22">
        <v>7.94</v>
      </c>
    </row>
    <row r="8" spans="1:7" x14ac:dyDescent="0.25">
      <c r="B8" s="22">
        <v>5.0000000000000001E-3</v>
      </c>
      <c r="C8" s="22">
        <v>26.7</v>
      </c>
      <c r="D8" s="22">
        <v>27.61</v>
      </c>
      <c r="E8" s="22">
        <v>26.87</v>
      </c>
      <c r="F8" s="22">
        <v>23.45</v>
      </c>
      <c r="G8" s="22">
        <v>28.82</v>
      </c>
    </row>
    <row r="9" spans="1:7" x14ac:dyDescent="0.25">
      <c r="B9" s="22">
        <v>2E-3</v>
      </c>
      <c r="C9" s="22">
        <v>16.809999999999999</v>
      </c>
      <c r="D9" s="22">
        <v>24.52</v>
      </c>
      <c r="E9" s="22">
        <v>29.83</v>
      </c>
      <c r="F9" s="22">
        <v>18.760000000000002</v>
      </c>
      <c r="G9" s="22">
        <v>16.88</v>
      </c>
    </row>
    <row r="10" spans="1:7" x14ac:dyDescent="0.25">
      <c r="B10" s="22">
        <v>1E-3</v>
      </c>
      <c r="C10" s="22">
        <v>29</v>
      </c>
      <c r="D10" s="22">
        <v>28</v>
      </c>
      <c r="E10" s="22">
        <v>30</v>
      </c>
      <c r="F10" s="22">
        <v>35</v>
      </c>
      <c r="G10" s="22">
        <v>35</v>
      </c>
    </row>
  </sheetData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E9E40-85D8-41D2-9910-0EF42AFC7314}">
  <dimension ref="A1:G43"/>
  <sheetViews>
    <sheetView topLeftCell="A37" workbookViewId="0">
      <selection activeCell="A44" sqref="A44:XFD44"/>
    </sheetView>
  </sheetViews>
  <sheetFormatPr defaultRowHeight="13.8" x14ac:dyDescent="0.25"/>
  <sheetData>
    <row r="1" spans="1:7" x14ac:dyDescent="0.25">
      <c r="A1" t="s">
        <v>694</v>
      </c>
      <c r="B1" t="s">
        <v>26</v>
      </c>
      <c r="C1" s="65" t="s">
        <v>689</v>
      </c>
      <c r="D1" s="65" t="s">
        <v>690</v>
      </c>
      <c r="E1" s="65" t="s">
        <v>691</v>
      </c>
      <c r="F1" s="65" t="s">
        <v>692</v>
      </c>
      <c r="G1" s="65" t="s">
        <v>693</v>
      </c>
    </row>
    <row r="2" spans="1:7" x14ac:dyDescent="0.25">
      <c r="B2">
        <v>1.6180399999999999</v>
      </c>
      <c r="C2">
        <v>5.0000000000000001E-3</v>
      </c>
      <c r="D2">
        <v>2E-3</v>
      </c>
      <c r="E2">
        <v>1.4999999999999999E-2</v>
      </c>
      <c r="F2">
        <v>0</v>
      </c>
      <c r="G2">
        <v>1.2E-2</v>
      </c>
    </row>
    <row r="3" spans="1:7" x14ac:dyDescent="0.25">
      <c r="B3">
        <v>1.3090200000000001</v>
      </c>
      <c r="C3">
        <v>2.5000000000000001E-2</v>
      </c>
      <c r="D3">
        <v>1E-3</v>
      </c>
      <c r="E3">
        <v>1.4E-2</v>
      </c>
      <c r="F3">
        <v>0</v>
      </c>
      <c r="G3">
        <v>3.5999999999999997E-2</v>
      </c>
    </row>
    <row r="4" spans="1:7" x14ac:dyDescent="0.25">
      <c r="B4">
        <v>1.0590299999999999</v>
      </c>
      <c r="C4">
        <v>7.5999999999999998E-2</v>
      </c>
      <c r="D4">
        <v>0</v>
      </c>
      <c r="E4">
        <v>8.0000000000000002E-3</v>
      </c>
      <c r="F4">
        <v>0</v>
      </c>
      <c r="G4">
        <v>0.08</v>
      </c>
    </row>
    <row r="5" spans="1:7" x14ac:dyDescent="0.25">
      <c r="B5">
        <v>0.85677000000000003</v>
      </c>
      <c r="C5">
        <v>0.155</v>
      </c>
      <c r="D5">
        <v>0</v>
      </c>
      <c r="E5">
        <v>3.0000000000000001E-3</v>
      </c>
      <c r="F5">
        <v>0</v>
      </c>
      <c r="G5">
        <v>0.124</v>
      </c>
    </row>
    <row r="6" spans="1:7" x14ac:dyDescent="0.25">
      <c r="B6">
        <v>0.69314999999999993</v>
      </c>
      <c r="C6">
        <v>0.23699999999999999</v>
      </c>
      <c r="D6">
        <v>2E-3</v>
      </c>
      <c r="E6">
        <v>3.0000000000000001E-3</v>
      </c>
      <c r="F6">
        <v>0</v>
      </c>
      <c r="G6">
        <v>0.15</v>
      </c>
    </row>
    <row r="7" spans="1:7" x14ac:dyDescent="0.25">
      <c r="B7">
        <v>0.56076999999999999</v>
      </c>
      <c r="C7">
        <v>0.32400000000000001</v>
      </c>
      <c r="D7">
        <v>5.5E-2</v>
      </c>
      <c r="E7">
        <v>4.8000000000000001E-2</v>
      </c>
      <c r="F7">
        <v>0</v>
      </c>
      <c r="G7">
        <v>0.23300000000000001</v>
      </c>
    </row>
    <row r="8" spans="1:7" x14ac:dyDescent="0.25">
      <c r="B8">
        <v>0.45367000000000002</v>
      </c>
      <c r="C8">
        <v>0.53600000000000003</v>
      </c>
      <c r="D8">
        <v>0.28399999999999997</v>
      </c>
      <c r="E8">
        <v>0.224</v>
      </c>
      <c r="F8">
        <v>0</v>
      </c>
      <c r="G8">
        <v>0.55400000000000005</v>
      </c>
    </row>
    <row r="9" spans="1:7" x14ac:dyDescent="0.25">
      <c r="B9">
        <v>0.36702999999999997</v>
      </c>
      <c r="C9">
        <v>1.028</v>
      </c>
      <c r="D9">
        <v>0.88700000000000001</v>
      </c>
      <c r="E9">
        <v>0.64600000000000002</v>
      </c>
      <c r="F9">
        <v>1.6E-2</v>
      </c>
      <c r="G9">
        <v>1.3080000000000001</v>
      </c>
    </row>
    <row r="10" spans="1:7" x14ac:dyDescent="0.25">
      <c r="B10">
        <v>0.29693000000000003</v>
      </c>
      <c r="C10">
        <v>1.8440000000000001</v>
      </c>
      <c r="D10">
        <v>1.952</v>
      </c>
      <c r="E10">
        <v>1.333</v>
      </c>
      <c r="F10">
        <v>0.155</v>
      </c>
      <c r="G10">
        <v>2.4550000000000001</v>
      </c>
    </row>
    <row r="11" spans="1:7" x14ac:dyDescent="0.25">
      <c r="B11">
        <v>0.24023</v>
      </c>
      <c r="C11">
        <v>2.8420000000000001</v>
      </c>
      <c r="D11">
        <v>3.327</v>
      </c>
      <c r="E11">
        <v>2.165</v>
      </c>
      <c r="F11">
        <v>0.74099999999999999</v>
      </c>
      <c r="G11">
        <v>3.7690000000000001</v>
      </c>
    </row>
    <row r="12" spans="1:7" x14ac:dyDescent="0.25">
      <c r="B12">
        <v>0.19434999999999999</v>
      </c>
      <c r="C12">
        <v>3.798</v>
      </c>
      <c r="D12">
        <v>4.7309999999999999</v>
      </c>
      <c r="E12">
        <v>3.0249999999999999</v>
      </c>
      <c r="F12">
        <v>2.0590000000000002</v>
      </c>
      <c r="G12">
        <v>4.9960000000000004</v>
      </c>
    </row>
    <row r="13" spans="1:7" x14ac:dyDescent="0.25">
      <c r="B13">
        <v>0.15722999999999998</v>
      </c>
      <c r="C13">
        <v>5.04</v>
      </c>
      <c r="D13">
        <v>5.9450000000000003</v>
      </c>
      <c r="E13">
        <v>3.887</v>
      </c>
      <c r="F13">
        <v>4.1440000000000001</v>
      </c>
      <c r="G13">
        <v>5.9390000000000001</v>
      </c>
    </row>
    <row r="14" spans="1:7" x14ac:dyDescent="0.25">
      <c r="B14">
        <v>0.12720000000000001</v>
      </c>
      <c r="C14">
        <v>6.0540000000000003</v>
      </c>
      <c r="D14">
        <v>6.8449999999999998</v>
      </c>
      <c r="E14">
        <v>4.7869999999999999</v>
      </c>
      <c r="F14">
        <v>5.8780000000000001</v>
      </c>
      <c r="G14">
        <v>6.5</v>
      </c>
    </row>
    <row r="15" spans="1:7" x14ac:dyDescent="0.25">
      <c r="B15">
        <v>0.10291</v>
      </c>
      <c r="C15">
        <v>6.5140000000000002</v>
      </c>
      <c r="D15">
        <v>7.3949999999999996</v>
      </c>
      <c r="E15">
        <v>5.6920000000000002</v>
      </c>
      <c r="F15">
        <v>6.5339999999999998</v>
      </c>
      <c r="G15">
        <v>6.7460000000000004</v>
      </c>
    </row>
    <row r="16" spans="1:7" x14ac:dyDescent="0.25">
      <c r="B16">
        <v>8.3260000000000001E-2</v>
      </c>
      <c r="C16">
        <v>7.5339999999999998</v>
      </c>
      <c r="D16">
        <v>7.6689999999999996</v>
      </c>
      <c r="E16">
        <v>6.492</v>
      </c>
      <c r="F16">
        <v>6.9939999999999998</v>
      </c>
      <c r="G16">
        <v>6.81</v>
      </c>
    </row>
    <row r="17" spans="2:7" x14ac:dyDescent="0.25">
      <c r="B17">
        <v>6.7360000000000003E-2</v>
      </c>
      <c r="C17">
        <v>8.3740000000000006</v>
      </c>
      <c r="D17">
        <v>7.9080000000000004</v>
      </c>
      <c r="E17">
        <v>7.0620000000000003</v>
      </c>
      <c r="F17">
        <v>7.258</v>
      </c>
      <c r="G17">
        <v>6.7460000000000004</v>
      </c>
    </row>
    <row r="18" spans="2:7" x14ac:dyDescent="0.25">
      <c r="B18">
        <v>5.4490000000000004E-2</v>
      </c>
      <c r="C18">
        <v>8.8160000000000007</v>
      </c>
      <c r="D18">
        <v>8.0129999999999999</v>
      </c>
      <c r="E18">
        <v>7.2690000000000001</v>
      </c>
      <c r="F18">
        <v>7.3369999999999997</v>
      </c>
      <c r="G18">
        <v>6.516</v>
      </c>
    </row>
    <row r="19" spans="2:7" x14ac:dyDescent="0.25">
      <c r="B19">
        <v>4.4090000000000004E-2</v>
      </c>
      <c r="C19">
        <v>8.1850000000000005</v>
      </c>
      <c r="D19">
        <v>7.2590000000000003</v>
      </c>
      <c r="E19">
        <v>7.0469999999999997</v>
      </c>
      <c r="F19">
        <v>7.1769999999999996</v>
      </c>
      <c r="G19">
        <v>6.0960000000000001</v>
      </c>
    </row>
    <row r="20" spans="2:7" x14ac:dyDescent="0.25">
      <c r="B20">
        <v>3.567E-2</v>
      </c>
      <c r="C20">
        <v>6.55</v>
      </c>
      <c r="D20">
        <v>6.1109999999999998</v>
      </c>
      <c r="E20">
        <v>6.5</v>
      </c>
      <c r="F20">
        <v>6.7329999999999997</v>
      </c>
      <c r="G20">
        <v>5.5259999999999998</v>
      </c>
    </row>
    <row r="21" spans="2:7" x14ac:dyDescent="0.25">
      <c r="B21">
        <v>2.8850000000000001E-2</v>
      </c>
      <c r="C21">
        <v>5.4160000000000004</v>
      </c>
      <c r="D21">
        <v>5.0999999999999996</v>
      </c>
      <c r="E21">
        <v>5.7839999999999998</v>
      </c>
      <c r="F21">
        <v>6.0439999999999996</v>
      </c>
      <c r="G21">
        <v>4.859</v>
      </c>
    </row>
    <row r="22" spans="2:7" x14ac:dyDescent="0.25">
      <c r="B22">
        <v>2.334E-2</v>
      </c>
      <c r="C22">
        <v>4.3079999999999998</v>
      </c>
      <c r="D22">
        <v>4.1369999999999996</v>
      </c>
      <c r="E22">
        <v>5.0350000000000001</v>
      </c>
      <c r="F22">
        <v>5.25</v>
      </c>
      <c r="G22">
        <v>4.1760000000000002</v>
      </c>
    </row>
    <row r="23" spans="2:7" x14ac:dyDescent="0.25">
      <c r="B23">
        <v>1.8890000000000001E-2</v>
      </c>
      <c r="C23">
        <v>3.4260000000000002</v>
      </c>
      <c r="D23">
        <v>3.3450000000000002</v>
      </c>
      <c r="E23">
        <v>4.3789999999999996</v>
      </c>
      <c r="F23">
        <v>4.5129999999999999</v>
      </c>
      <c r="G23">
        <v>3.5640000000000001</v>
      </c>
    </row>
    <row r="24" spans="2:7" x14ac:dyDescent="0.25">
      <c r="B24">
        <v>1.528E-2</v>
      </c>
      <c r="C24">
        <v>2.7410000000000001</v>
      </c>
      <c r="D24">
        <v>2.7109999999999999</v>
      </c>
      <c r="E24">
        <v>3.794</v>
      </c>
      <c r="F24">
        <v>3.8610000000000002</v>
      </c>
      <c r="G24">
        <v>3.0259999999999998</v>
      </c>
    </row>
    <row r="25" spans="2:7" x14ac:dyDescent="0.25">
      <c r="B25">
        <v>1.2359999999999999E-2</v>
      </c>
      <c r="C25">
        <v>2.1869999999999998</v>
      </c>
      <c r="D25">
        <v>2.1789999999999998</v>
      </c>
      <c r="E25">
        <v>3.2</v>
      </c>
      <c r="F25">
        <v>3.2549999999999999</v>
      </c>
      <c r="G25">
        <v>2.5310000000000001</v>
      </c>
    </row>
    <row r="26" spans="2:7" x14ac:dyDescent="0.25">
      <c r="B26">
        <v>0.01</v>
      </c>
      <c r="C26">
        <v>1.782</v>
      </c>
      <c r="D26">
        <v>1.7689999999999999</v>
      </c>
      <c r="E26">
        <v>2.7069999999999999</v>
      </c>
      <c r="F26">
        <v>2.7810000000000001</v>
      </c>
      <c r="G26">
        <v>2.1320000000000001</v>
      </c>
    </row>
    <row r="27" spans="2:7" x14ac:dyDescent="0.25">
      <c r="B27">
        <v>8.09E-3</v>
      </c>
      <c r="C27">
        <v>1.516</v>
      </c>
      <c r="D27">
        <v>1.484</v>
      </c>
      <c r="E27">
        <v>2.3679999999999999</v>
      </c>
      <c r="F27">
        <v>2.4580000000000002</v>
      </c>
      <c r="G27">
        <v>1.8440000000000001</v>
      </c>
    </row>
    <row r="28" spans="2:7" x14ac:dyDescent="0.25">
      <c r="B28">
        <v>6.5499999999999994E-3</v>
      </c>
      <c r="C28">
        <v>1.304</v>
      </c>
      <c r="D28">
        <v>1.254</v>
      </c>
      <c r="E28">
        <v>2.0649999999999999</v>
      </c>
      <c r="F28">
        <v>2.1640000000000001</v>
      </c>
      <c r="G28">
        <v>1.595</v>
      </c>
    </row>
    <row r="29" spans="2:7" x14ac:dyDescent="0.25">
      <c r="B29">
        <v>5.3E-3</v>
      </c>
      <c r="C29">
        <v>1.0980000000000001</v>
      </c>
      <c r="D29">
        <v>1.038</v>
      </c>
      <c r="E29">
        <v>1.74</v>
      </c>
      <c r="F29">
        <v>1.8480000000000001</v>
      </c>
      <c r="G29">
        <v>1.3560000000000001</v>
      </c>
    </row>
    <row r="30" spans="2:7" x14ac:dyDescent="0.25">
      <c r="B30">
        <v>4.28E-3</v>
      </c>
      <c r="C30">
        <v>0.91700000000000004</v>
      </c>
      <c r="D30">
        <v>0.85799999999999998</v>
      </c>
      <c r="E30">
        <v>1.448</v>
      </c>
      <c r="F30">
        <v>1.56</v>
      </c>
      <c r="G30">
        <v>1.153</v>
      </c>
    </row>
    <row r="31" spans="2:7" x14ac:dyDescent="0.25">
      <c r="B31">
        <v>3.47E-3</v>
      </c>
      <c r="C31">
        <v>0.76400000000000001</v>
      </c>
      <c r="D31">
        <v>0.70099999999999996</v>
      </c>
      <c r="E31">
        <v>1.214</v>
      </c>
      <c r="F31">
        <v>1.3129999999999999</v>
      </c>
      <c r="G31">
        <v>0.97599999999999998</v>
      </c>
    </row>
    <row r="32" spans="2:7" x14ac:dyDescent="0.25">
      <c r="B32">
        <v>2.8E-3</v>
      </c>
      <c r="C32">
        <v>0.65300000000000002</v>
      </c>
      <c r="D32">
        <v>0.57499999999999996</v>
      </c>
      <c r="E32">
        <v>1.056</v>
      </c>
      <c r="F32">
        <v>1.111</v>
      </c>
      <c r="G32">
        <v>0.83399999999999996</v>
      </c>
    </row>
    <row r="33" spans="2:7" x14ac:dyDescent="0.25">
      <c r="B33">
        <v>2.2699999999999999E-3</v>
      </c>
      <c r="C33">
        <v>0.61899999999999999</v>
      </c>
      <c r="D33">
        <v>0.54800000000000004</v>
      </c>
      <c r="E33">
        <v>0.99099999999999999</v>
      </c>
      <c r="F33">
        <v>1.0029999999999999</v>
      </c>
      <c r="G33">
        <v>0.77900000000000003</v>
      </c>
    </row>
    <row r="34" spans="2:7" x14ac:dyDescent="0.25">
      <c r="B34">
        <v>1.8400000000000001E-3</v>
      </c>
      <c r="C34">
        <v>0.60599999999999998</v>
      </c>
      <c r="D34">
        <v>0.58799999999999997</v>
      </c>
      <c r="E34">
        <v>0.93899999999999995</v>
      </c>
      <c r="F34">
        <v>0.95299999999999996</v>
      </c>
      <c r="G34">
        <v>0.77200000000000002</v>
      </c>
    </row>
    <row r="35" spans="2:7" x14ac:dyDescent="0.25">
      <c r="B35">
        <v>1.49E-3</v>
      </c>
      <c r="C35">
        <v>0.51900000000000002</v>
      </c>
      <c r="D35">
        <v>0.54100000000000004</v>
      </c>
      <c r="E35">
        <v>0.78800000000000003</v>
      </c>
      <c r="F35">
        <v>0.80200000000000005</v>
      </c>
      <c r="G35">
        <v>0.66900000000000004</v>
      </c>
    </row>
    <row r="36" spans="2:7" x14ac:dyDescent="0.25">
      <c r="B36">
        <v>1.1999999999999999E-3</v>
      </c>
      <c r="C36">
        <v>0.39</v>
      </c>
      <c r="D36">
        <v>0.36099999999999999</v>
      </c>
      <c r="E36">
        <v>0.59399999999999997</v>
      </c>
      <c r="F36">
        <v>0.51900000000000002</v>
      </c>
      <c r="G36">
        <v>0.439</v>
      </c>
    </row>
    <row r="37" spans="2:7" x14ac:dyDescent="0.25">
      <c r="B37">
        <v>9.6999999999999994E-4</v>
      </c>
      <c r="C37">
        <v>0.32700000000000001</v>
      </c>
      <c r="D37">
        <v>0.19500000000000001</v>
      </c>
      <c r="E37">
        <v>0.496</v>
      </c>
      <c r="F37">
        <v>0.27100000000000002</v>
      </c>
      <c r="G37">
        <v>0.23300000000000001</v>
      </c>
    </row>
    <row r="38" spans="2:7" x14ac:dyDescent="0.25">
      <c r="B38">
        <v>7.9000000000000001E-4</v>
      </c>
      <c r="C38">
        <v>0.35399999999999998</v>
      </c>
      <c r="D38">
        <v>0.20100000000000001</v>
      </c>
      <c r="E38">
        <v>0.52600000000000002</v>
      </c>
      <c r="F38">
        <v>0.23799999999999999</v>
      </c>
      <c r="G38">
        <v>0.21099999999999999</v>
      </c>
    </row>
    <row r="39" spans="2:7" x14ac:dyDescent="0.25">
      <c r="B39">
        <v>6.4000000000000005E-4</v>
      </c>
      <c r="C39">
        <v>0.42299999999999999</v>
      </c>
      <c r="D39">
        <v>0.39300000000000002</v>
      </c>
      <c r="E39">
        <v>0.61599999999999999</v>
      </c>
      <c r="F39">
        <v>0.43099999999999999</v>
      </c>
      <c r="G39">
        <v>0.38600000000000001</v>
      </c>
    </row>
    <row r="40" spans="2:7" x14ac:dyDescent="0.25">
      <c r="B40">
        <v>5.2000000000000006E-4</v>
      </c>
      <c r="C40">
        <v>0.38800000000000001</v>
      </c>
      <c r="D40">
        <v>0.49</v>
      </c>
      <c r="E40">
        <v>0.56200000000000006</v>
      </c>
      <c r="F40">
        <v>0.52</v>
      </c>
      <c r="G40">
        <v>0.47</v>
      </c>
    </row>
    <row r="41" spans="2:7" x14ac:dyDescent="0.25">
      <c r="B41">
        <v>4.1999999999999996E-4</v>
      </c>
      <c r="C41">
        <v>0.77300000000000002</v>
      </c>
      <c r="D41">
        <v>1.1299999999999999</v>
      </c>
      <c r="E41">
        <v>1.1000000000000001</v>
      </c>
      <c r="F41">
        <v>1.331</v>
      </c>
      <c r="G41">
        <v>1.1439999999999999</v>
      </c>
    </row>
    <row r="42" spans="2:7" x14ac:dyDescent="0.25">
      <c r="B42">
        <v>3.4000000000000002E-4</v>
      </c>
      <c r="C42">
        <v>1.1619999999999999</v>
      </c>
      <c r="D42">
        <v>1.593</v>
      </c>
      <c r="E42">
        <v>1.712</v>
      </c>
      <c r="F42">
        <v>2.0649999999999999</v>
      </c>
      <c r="G42">
        <v>1.714</v>
      </c>
    </row>
    <row r="43" spans="2:7" x14ac:dyDescent="0.25">
      <c r="B43">
        <v>2.7E-4</v>
      </c>
      <c r="C43">
        <v>0.39600000000000002</v>
      </c>
      <c r="D43">
        <v>0.42499999999999999</v>
      </c>
      <c r="E43">
        <v>0.66</v>
      </c>
      <c r="F43">
        <v>0.68799999999999994</v>
      </c>
      <c r="G43">
        <v>0.53900000000000003</v>
      </c>
    </row>
  </sheetData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357AC-87C2-41A1-ABF4-C769866059CB}">
  <dimension ref="A1:D43"/>
  <sheetViews>
    <sheetView topLeftCell="A28" workbookViewId="0">
      <selection activeCell="B28" sqref="B1:B1048576"/>
    </sheetView>
  </sheetViews>
  <sheetFormatPr defaultRowHeight="13.8" x14ac:dyDescent="0.25"/>
  <sheetData>
    <row r="1" spans="1:4" x14ac:dyDescent="0.25">
      <c r="A1" t="s">
        <v>695</v>
      </c>
      <c r="B1" t="s">
        <v>26</v>
      </c>
      <c r="C1" s="65" t="s">
        <v>692</v>
      </c>
      <c r="D1" s="65" t="s">
        <v>693</v>
      </c>
    </row>
    <row r="2" spans="1:4" x14ac:dyDescent="0.25">
      <c r="B2">
        <v>1.6180399999999999</v>
      </c>
      <c r="C2">
        <v>0</v>
      </c>
      <c r="D2">
        <v>1.2E-2</v>
      </c>
    </row>
    <row r="3" spans="1:4" x14ac:dyDescent="0.25">
      <c r="B3">
        <v>1.3090200000000001</v>
      </c>
      <c r="C3">
        <v>0</v>
      </c>
      <c r="D3">
        <v>3.5999999999999997E-2</v>
      </c>
    </row>
    <row r="4" spans="1:4" x14ac:dyDescent="0.25">
      <c r="B4">
        <v>1.0590299999999999</v>
      </c>
      <c r="C4">
        <v>0</v>
      </c>
      <c r="D4">
        <v>0.08</v>
      </c>
    </row>
    <row r="5" spans="1:4" x14ac:dyDescent="0.25">
      <c r="B5">
        <v>0.85677000000000003</v>
      </c>
      <c r="C5">
        <v>0</v>
      </c>
      <c r="D5">
        <v>0.124</v>
      </c>
    </row>
    <row r="6" spans="1:4" x14ac:dyDescent="0.25">
      <c r="B6">
        <v>0.69314999999999993</v>
      </c>
      <c r="C6">
        <v>0</v>
      </c>
      <c r="D6">
        <v>0.15</v>
      </c>
    </row>
    <row r="7" spans="1:4" x14ac:dyDescent="0.25">
      <c r="B7">
        <v>0.56076999999999999</v>
      </c>
      <c r="C7">
        <v>0</v>
      </c>
      <c r="D7">
        <v>0.23300000000000001</v>
      </c>
    </row>
    <row r="8" spans="1:4" x14ac:dyDescent="0.25">
      <c r="B8">
        <v>0.45367000000000002</v>
      </c>
      <c r="C8">
        <v>0</v>
      </c>
      <c r="D8">
        <v>0.55400000000000005</v>
      </c>
    </row>
    <row r="9" spans="1:4" x14ac:dyDescent="0.25">
      <c r="B9">
        <v>0.36702999999999997</v>
      </c>
      <c r="C9">
        <v>1.6E-2</v>
      </c>
      <c r="D9">
        <v>1.3080000000000001</v>
      </c>
    </row>
    <row r="10" spans="1:4" x14ac:dyDescent="0.25">
      <c r="B10">
        <v>0.29693000000000003</v>
      </c>
      <c r="C10">
        <v>0.155</v>
      </c>
      <c r="D10">
        <v>2.4550000000000001</v>
      </c>
    </row>
    <row r="11" spans="1:4" x14ac:dyDescent="0.25">
      <c r="B11">
        <v>0.24023</v>
      </c>
      <c r="C11">
        <v>0.74099999999999999</v>
      </c>
      <c r="D11">
        <v>3.7690000000000001</v>
      </c>
    </row>
    <row r="12" spans="1:4" x14ac:dyDescent="0.25">
      <c r="B12">
        <v>0.19434999999999999</v>
      </c>
      <c r="C12">
        <v>2.0590000000000002</v>
      </c>
      <c r="D12">
        <v>4.9960000000000004</v>
      </c>
    </row>
    <row r="13" spans="1:4" x14ac:dyDescent="0.25">
      <c r="B13">
        <v>0.15722999999999998</v>
      </c>
      <c r="C13">
        <v>4.1440000000000001</v>
      </c>
      <c r="D13">
        <v>5.9390000000000001</v>
      </c>
    </row>
    <row r="14" spans="1:4" x14ac:dyDescent="0.25">
      <c r="B14">
        <v>0.12720000000000001</v>
      </c>
      <c r="C14">
        <v>5.8780000000000001</v>
      </c>
      <c r="D14">
        <v>6.5</v>
      </c>
    </row>
    <row r="15" spans="1:4" x14ac:dyDescent="0.25">
      <c r="B15">
        <v>0.10291</v>
      </c>
      <c r="C15">
        <v>6.5339999999999998</v>
      </c>
      <c r="D15">
        <v>6.7460000000000004</v>
      </c>
    </row>
    <row r="16" spans="1:4" x14ac:dyDescent="0.25">
      <c r="B16">
        <v>8.3260000000000001E-2</v>
      </c>
      <c r="C16">
        <v>6.9939999999999998</v>
      </c>
      <c r="D16">
        <v>6.81</v>
      </c>
    </row>
    <row r="17" spans="2:4" x14ac:dyDescent="0.25">
      <c r="B17">
        <v>6.7360000000000003E-2</v>
      </c>
      <c r="C17">
        <v>7.258</v>
      </c>
      <c r="D17">
        <v>6.7460000000000004</v>
      </c>
    </row>
    <row r="18" spans="2:4" x14ac:dyDescent="0.25">
      <c r="B18">
        <v>5.4490000000000004E-2</v>
      </c>
      <c r="C18">
        <v>7.3369999999999997</v>
      </c>
      <c r="D18">
        <v>6.516</v>
      </c>
    </row>
    <row r="19" spans="2:4" x14ac:dyDescent="0.25">
      <c r="B19">
        <v>4.4090000000000004E-2</v>
      </c>
      <c r="C19">
        <v>7.1769999999999996</v>
      </c>
      <c r="D19">
        <v>6.0960000000000001</v>
      </c>
    </row>
    <row r="20" spans="2:4" x14ac:dyDescent="0.25">
      <c r="B20">
        <v>3.567E-2</v>
      </c>
      <c r="C20">
        <v>6.7329999999999997</v>
      </c>
      <c r="D20">
        <v>5.5259999999999998</v>
      </c>
    </row>
    <row r="21" spans="2:4" x14ac:dyDescent="0.25">
      <c r="B21">
        <v>2.8850000000000001E-2</v>
      </c>
      <c r="C21">
        <v>6.0439999999999996</v>
      </c>
      <c r="D21">
        <v>4.859</v>
      </c>
    </row>
    <row r="22" spans="2:4" x14ac:dyDescent="0.25">
      <c r="B22">
        <v>2.334E-2</v>
      </c>
      <c r="C22">
        <v>5.25</v>
      </c>
      <c r="D22">
        <v>4.1760000000000002</v>
      </c>
    </row>
    <row r="23" spans="2:4" x14ac:dyDescent="0.25">
      <c r="B23">
        <v>1.8890000000000001E-2</v>
      </c>
      <c r="C23">
        <v>4.5129999999999999</v>
      </c>
      <c r="D23">
        <v>3.5640000000000001</v>
      </c>
    </row>
    <row r="24" spans="2:4" x14ac:dyDescent="0.25">
      <c r="B24">
        <v>1.528E-2</v>
      </c>
      <c r="C24">
        <v>3.8610000000000002</v>
      </c>
      <c r="D24">
        <v>3.0259999999999998</v>
      </c>
    </row>
    <row r="25" spans="2:4" x14ac:dyDescent="0.25">
      <c r="B25">
        <v>1.2359999999999999E-2</v>
      </c>
      <c r="C25">
        <v>3.2549999999999999</v>
      </c>
      <c r="D25">
        <v>2.5310000000000001</v>
      </c>
    </row>
    <row r="26" spans="2:4" x14ac:dyDescent="0.25">
      <c r="B26">
        <v>0.01</v>
      </c>
      <c r="C26">
        <v>2.7810000000000001</v>
      </c>
      <c r="D26">
        <v>2.1320000000000001</v>
      </c>
    </row>
    <row r="27" spans="2:4" x14ac:dyDescent="0.25">
      <c r="B27">
        <v>8.09E-3</v>
      </c>
      <c r="C27">
        <v>2.4580000000000002</v>
      </c>
      <c r="D27">
        <v>1.8440000000000001</v>
      </c>
    </row>
    <row r="28" spans="2:4" x14ac:dyDescent="0.25">
      <c r="B28">
        <v>6.5499999999999994E-3</v>
      </c>
      <c r="C28">
        <v>2.1640000000000001</v>
      </c>
      <c r="D28">
        <v>1.595</v>
      </c>
    </row>
    <row r="29" spans="2:4" x14ac:dyDescent="0.25">
      <c r="B29">
        <v>5.3E-3</v>
      </c>
      <c r="C29">
        <v>1.8480000000000001</v>
      </c>
      <c r="D29">
        <v>1.3560000000000001</v>
      </c>
    </row>
    <row r="30" spans="2:4" x14ac:dyDescent="0.25">
      <c r="B30">
        <v>4.28E-3</v>
      </c>
      <c r="C30">
        <v>1.56</v>
      </c>
      <c r="D30">
        <v>1.153</v>
      </c>
    </row>
    <row r="31" spans="2:4" x14ac:dyDescent="0.25">
      <c r="B31">
        <v>3.47E-3</v>
      </c>
      <c r="C31">
        <v>1.3129999999999999</v>
      </c>
      <c r="D31">
        <v>0.97599999999999998</v>
      </c>
    </row>
    <row r="32" spans="2:4" x14ac:dyDescent="0.25">
      <c r="B32">
        <v>2.8E-3</v>
      </c>
      <c r="C32">
        <v>1.111</v>
      </c>
      <c r="D32">
        <v>0.83399999999999996</v>
      </c>
    </row>
    <row r="33" spans="2:4" x14ac:dyDescent="0.25">
      <c r="B33">
        <v>2.2699999999999999E-3</v>
      </c>
      <c r="C33">
        <v>1.0029999999999999</v>
      </c>
      <c r="D33">
        <v>0.77900000000000003</v>
      </c>
    </row>
    <row r="34" spans="2:4" x14ac:dyDescent="0.25">
      <c r="B34">
        <v>1.8400000000000001E-3</v>
      </c>
      <c r="C34">
        <v>0.95299999999999996</v>
      </c>
      <c r="D34">
        <v>0.77200000000000002</v>
      </c>
    </row>
    <row r="35" spans="2:4" x14ac:dyDescent="0.25">
      <c r="B35">
        <v>1.49E-3</v>
      </c>
      <c r="C35">
        <v>0.80200000000000005</v>
      </c>
      <c r="D35">
        <v>0.66900000000000004</v>
      </c>
    </row>
    <row r="36" spans="2:4" x14ac:dyDescent="0.25">
      <c r="B36">
        <v>1.1999999999999999E-3</v>
      </c>
      <c r="C36">
        <v>0.51900000000000002</v>
      </c>
      <c r="D36">
        <v>0.439</v>
      </c>
    </row>
    <row r="37" spans="2:4" x14ac:dyDescent="0.25">
      <c r="B37">
        <v>9.6999999999999994E-4</v>
      </c>
      <c r="C37">
        <v>0.27100000000000002</v>
      </c>
      <c r="D37">
        <v>0.23300000000000001</v>
      </c>
    </row>
    <row r="38" spans="2:4" x14ac:dyDescent="0.25">
      <c r="B38">
        <v>7.9000000000000001E-4</v>
      </c>
      <c r="C38">
        <v>0.23799999999999999</v>
      </c>
      <c r="D38">
        <v>0.21099999999999999</v>
      </c>
    </row>
    <row r="39" spans="2:4" x14ac:dyDescent="0.25">
      <c r="B39">
        <v>6.4000000000000005E-4</v>
      </c>
      <c r="C39">
        <v>0.43099999999999999</v>
      </c>
      <c r="D39">
        <v>0.38600000000000001</v>
      </c>
    </row>
    <row r="40" spans="2:4" x14ac:dyDescent="0.25">
      <c r="B40">
        <v>5.2000000000000006E-4</v>
      </c>
      <c r="C40">
        <v>0.52</v>
      </c>
      <c r="D40">
        <v>0.47</v>
      </c>
    </row>
    <row r="41" spans="2:4" x14ac:dyDescent="0.25">
      <c r="B41">
        <v>4.1999999999999996E-4</v>
      </c>
      <c r="C41">
        <v>1.331</v>
      </c>
      <c r="D41">
        <v>1.1439999999999999</v>
      </c>
    </row>
    <row r="42" spans="2:4" x14ac:dyDescent="0.25">
      <c r="B42">
        <v>3.4000000000000002E-4</v>
      </c>
      <c r="C42">
        <v>2.0649999999999999</v>
      </c>
      <c r="D42">
        <v>1.714</v>
      </c>
    </row>
    <row r="43" spans="2:4" x14ac:dyDescent="0.25">
      <c r="B43">
        <v>2.7E-4</v>
      </c>
      <c r="C43">
        <v>0.68799999999999994</v>
      </c>
      <c r="D43">
        <v>0.53900000000000003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0E0EB-0492-4B51-9890-75D9BC630EA5}">
  <dimension ref="B1:D43"/>
  <sheetViews>
    <sheetView topLeftCell="A31" workbookViewId="0">
      <selection activeCell="I43" sqref="I43"/>
    </sheetView>
  </sheetViews>
  <sheetFormatPr defaultRowHeight="13.8" x14ac:dyDescent="0.25"/>
  <sheetData>
    <row r="1" spans="2:4" x14ac:dyDescent="0.25">
      <c r="B1" t="s">
        <v>26</v>
      </c>
      <c r="C1" t="s">
        <v>696</v>
      </c>
      <c r="D1" t="s">
        <v>697</v>
      </c>
    </row>
    <row r="2" spans="2:4" x14ac:dyDescent="0.25">
      <c r="B2">
        <v>1.6180399999999999</v>
      </c>
      <c r="C2">
        <v>0</v>
      </c>
      <c r="D2">
        <v>0</v>
      </c>
    </row>
    <row r="3" spans="2:4" x14ac:dyDescent="0.25">
      <c r="B3">
        <v>1.3090200000000001</v>
      </c>
      <c r="C3">
        <v>0</v>
      </c>
      <c r="D3">
        <v>0</v>
      </c>
    </row>
    <row r="4" spans="2:4" x14ac:dyDescent="0.25">
      <c r="B4">
        <v>1.0590299999999999</v>
      </c>
      <c r="C4">
        <v>0</v>
      </c>
      <c r="D4">
        <v>0</v>
      </c>
    </row>
    <row r="5" spans="2:4" x14ac:dyDescent="0.25">
      <c r="B5">
        <v>0.85677000000000003</v>
      </c>
      <c r="C5">
        <v>0</v>
      </c>
      <c r="D5">
        <v>0</v>
      </c>
    </row>
    <row r="6" spans="2:4" x14ac:dyDescent="0.25">
      <c r="B6">
        <v>0.69314999999999993</v>
      </c>
      <c r="C6">
        <v>0</v>
      </c>
      <c r="D6">
        <v>0</v>
      </c>
    </row>
    <row r="7" spans="2:4" x14ac:dyDescent="0.25">
      <c r="B7">
        <v>0.56076999999999999</v>
      </c>
      <c r="C7">
        <v>0</v>
      </c>
      <c r="D7">
        <v>0</v>
      </c>
    </row>
    <row r="8" spans="2:4" x14ac:dyDescent="0.25">
      <c r="B8">
        <v>0.45367000000000002</v>
      </c>
      <c r="C8">
        <v>0</v>
      </c>
      <c r="D8">
        <v>2E-3</v>
      </c>
    </row>
    <row r="9" spans="2:4" x14ac:dyDescent="0.25">
      <c r="B9">
        <v>0.36702999999999997</v>
      </c>
      <c r="C9">
        <v>2.9000000000000001E-2</v>
      </c>
      <c r="D9">
        <v>6.2E-2</v>
      </c>
    </row>
    <row r="10" spans="2:4" x14ac:dyDescent="0.25">
      <c r="B10">
        <v>0.29693000000000003</v>
      </c>
      <c r="C10">
        <v>0.20499999999999999</v>
      </c>
      <c r="D10">
        <v>0.32500000000000001</v>
      </c>
    </row>
    <row r="11" spans="2:4" x14ac:dyDescent="0.25">
      <c r="B11">
        <v>0.24023</v>
      </c>
      <c r="C11">
        <v>0.78600000000000003</v>
      </c>
      <c r="D11">
        <v>0.76300000000000001</v>
      </c>
    </row>
    <row r="12" spans="2:4" x14ac:dyDescent="0.25">
      <c r="B12">
        <v>0.19434999999999999</v>
      </c>
      <c r="C12">
        <v>2.1469999999999998</v>
      </c>
      <c r="D12">
        <v>5.1459999999999999</v>
      </c>
    </row>
    <row r="13" spans="2:4" x14ac:dyDescent="0.25">
      <c r="B13">
        <v>0.15722999999999998</v>
      </c>
      <c r="C13">
        <v>4.5170000000000003</v>
      </c>
      <c r="D13">
        <v>9.4589999999999996</v>
      </c>
    </row>
    <row r="14" spans="2:4" x14ac:dyDescent="0.25">
      <c r="B14">
        <v>0.12720000000000001</v>
      </c>
      <c r="C14">
        <v>7.1420000000000003</v>
      </c>
      <c r="D14">
        <v>7.4059999999999997</v>
      </c>
    </row>
    <row r="15" spans="2:4" x14ac:dyDescent="0.25">
      <c r="B15">
        <v>0.10291</v>
      </c>
      <c r="C15">
        <v>8.5530000000000008</v>
      </c>
      <c r="D15">
        <v>6.9409999999999998</v>
      </c>
    </row>
    <row r="16" spans="2:4" x14ac:dyDescent="0.25">
      <c r="B16">
        <v>8.3260000000000001E-2</v>
      </c>
      <c r="C16">
        <v>8.0709999999999997</v>
      </c>
      <c r="D16">
        <v>7.1870000000000003</v>
      </c>
    </row>
    <row r="17" spans="2:4" x14ac:dyDescent="0.25">
      <c r="B17">
        <v>6.7360000000000003E-2</v>
      </c>
      <c r="C17">
        <v>6.85</v>
      </c>
      <c r="D17">
        <v>6.8609999999999998</v>
      </c>
    </row>
    <row r="18" spans="2:4" x14ac:dyDescent="0.25">
      <c r="B18">
        <v>5.4490000000000004E-2</v>
      </c>
      <c r="C18">
        <v>6.9160000000000004</v>
      </c>
      <c r="D18">
        <v>6.4459999999999997</v>
      </c>
    </row>
    <row r="19" spans="2:4" x14ac:dyDescent="0.25">
      <c r="B19">
        <v>4.4090000000000004E-2</v>
      </c>
      <c r="C19">
        <v>6.633</v>
      </c>
      <c r="D19">
        <v>5.9429999999999996</v>
      </c>
    </row>
    <row r="20" spans="2:4" x14ac:dyDescent="0.25">
      <c r="B20">
        <v>3.567E-2</v>
      </c>
      <c r="C20">
        <v>6.0430000000000001</v>
      </c>
      <c r="D20">
        <v>5.3639999999999999</v>
      </c>
    </row>
    <row r="21" spans="2:4" x14ac:dyDescent="0.25">
      <c r="B21">
        <v>2.8850000000000001E-2</v>
      </c>
      <c r="C21">
        <v>5.3739999999999997</v>
      </c>
      <c r="D21">
        <v>4.7889999999999997</v>
      </c>
    </row>
    <row r="22" spans="2:4" x14ac:dyDescent="0.25">
      <c r="B22">
        <v>2.334E-2</v>
      </c>
      <c r="C22">
        <v>4.6859999999999999</v>
      </c>
      <c r="D22">
        <v>4.242</v>
      </c>
    </row>
    <row r="23" spans="2:4" x14ac:dyDescent="0.25">
      <c r="B23">
        <v>1.8890000000000001E-2</v>
      </c>
      <c r="C23">
        <v>3.9980000000000002</v>
      </c>
      <c r="D23">
        <v>3.6909999999999998</v>
      </c>
    </row>
    <row r="24" spans="2:4" x14ac:dyDescent="0.25">
      <c r="B24">
        <v>1.528E-2</v>
      </c>
      <c r="C24">
        <v>3.375</v>
      </c>
      <c r="D24">
        <v>3.1760000000000002</v>
      </c>
    </row>
    <row r="25" spans="2:4" x14ac:dyDescent="0.25">
      <c r="B25">
        <v>1.2359999999999999E-2</v>
      </c>
      <c r="C25">
        <v>2.891</v>
      </c>
      <c r="D25">
        <v>2.7440000000000002</v>
      </c>
    </row>
    <row r="26" spans="2:4" x14ac:dyDescent="0.25">
      <c r="B26">
        <v>0.01</v>
      </c>
      <c r="C26">
        <v>2.5579999999999998</v>
      </c>
      <c r="D26">
        <v>2.3929999999999998</v>
      </c>
    </row>
    <row r="27" spans="2:4" x14ac:dyDescent="0.25">
      <c r="B27">
        <v>8.09E-3</v>
      </c>
      <c r="C27">
        <v>2.2669999999999999</v>
      </c>
      <c r="D27">
        <v>2.0699999999999998</v>
      </c>
    </row>
    <row r="28" spans="2:4" x14ac:dyDescent="0.25">
      <c r="B28">
        <v>6.5499999999999994E-3</v>
      </c>
      <c r="C28">
        <v>1.946</v>
      </c>
      <c r="D28">
        <v>1.748</v>
      </c>
    </row>
    <row r="29" spans="2:4" x14ac:dyDescent="0.25">
      <c r="B29">
        <v>5.3E-3</v>
      </c>
      <c r="C29">
        <v>1.6579999999999999</v>
      </c>
      <c r="D29">
        <v>1.472</v>
      </c>
    </row>
    <row r="30" spans="2:4" x14ac:dyDescent="0.25">
      <c r="B30">
        <v>4.28E-3</v>
      </c>
      <c r="C30">
        <v>1.4079999999999999</v>
      </c>
      <c r="D30">
        <v>1.2290000000000001</v>
      </c>
    </row>
    <row r="31" spans="2:4" x14ac:dyDescent="0.25">
      <c r="B31">
        <v>3.47E-3</v>
      </c>
      <c r="C31">
        <v>1.2</v>
      </c>
      <c r="D31">
        <v>1.0189999999999999</v>
      </c>
    </row>
    <row r="32" spans="2:4" x14ac:dyDescent="0.25">
      <c r="B32">
        <v>2.8E-3</v>
      </c>
      <c r="C32">
        <v>1.125</v>
      </c>
      <c r="D32">
        <v>0.93200000000000005</v>
      </c>
    </row>
    <row r="33" spans="2:4" x14ac:dyDescent="0.25">
      <c r="B33">
        <v>2.2699999999999999E-3</v>
      </c>
      <c r="C33">
        <v>1.133</v>
      </c>
      <c r="D33">
        <v>0.94099999999999995</v>
      </c>
    </row>
    <row r="34" spans="2:4" x14ac:dyDescent="0.25">
      <c r="B34">
        <v>1.8400000000000001E-3</v>
      </c>
      <c r="C34">
        <v>0.99</v>
      </c>
      <c r="D34">
        <v>0.83199999999999996</v>
      </c>
    </row>
    <row r="35" spans="2:4" x14ac:dyDescent="0.25">
      <c r="B35">
        <v>1.49E-3</v>
      </c>
      <c r="C35">
        <v>0.65600000000000003</v>
      </c>
      <c r="D35">
        <v>0.54600000000000004</v>
      </c>
    </row>
    <row r="36" spans="2:4" x14ac:dyDescent="0.25">
      <c r="B36">
        <v>1.1999999999999999E-3</v>
      </c>
      <c r="C36">
        <v>0.36699999999999999</v>
      </c>
      <c r="D36">
        <v>0.28199999999999997</v>
      </c>
    </row>
    <row r="37" spans="2:4" x14ac:dyDescent="0.25">
      <c r="B37">
        <v>9.6999999999999994E-4</v>
      </c>
      <c r="C37">
        <v>0.34699999999999998</v>
      </c>
      <c r="D37">
        <v>0.25800000000000001</v>
      </c>
    </row>
    <row r="38" spans="2:4" x14ac:dyDescent="0.25">
      <c r="B38">
        <v>7.9000000000000001E-4</v>
      </c>
      <c r="C38">
        <v>0.59899999999999998</v>
      </c>
      <c r="D38">
        <v>0.49399999999999999</v>
      </c>
    </row>
    <row r="39" spans="2:4" x14ac:dyDescent="0.25">
      <c r="B39">
        <v>6.4000000000000005E-4</v>
      </c>
      <c r="C39">
        <v>0.71199999999999997</v>
      </c>
      <c r="D39">
        <v>0.60699999999999998</v>
      </c>
    </row>
    <row r="40" spans="2:4" x14ac:dyDescent="0.25">
      <c r="B40">
        <v>5.2000000000000006E-4</v>
      </c>
      <c r="C40">
        <v>1.706</v>
      </c>
      <c r="D40">
        <v>1.5960000000000001</v>
      </c>
    </row>
    <row r="41" spans="2:4" x14ac:dyDescent="0.25">
      <c r="B41">
        <v>4.1999999999999996E-4</v>
      </c>
      <c r="C41">
        <v>2.4540000000000002</v>
      </c>
      <c r="D41">
        <v>2.375</v>
      </c>
    </row>
    <row r="42" spans="2:4" x14ac:dyDescent="0.25">
      <c r="B42">
        <v>3.4000000000000002E-4</v>
      </c>
      <c r="C42">
        <v>0.65700000000000003</v>
      </c>
      <c r="D42">
        <v>0.66300000000000003</v>
      </c>
    </row>
    <row r="43" spans="2:4" x14ac:dyDescent="0.25">
      <c r="B43">
        <v>2.7E-4</v>
      </c>
      <c r="C43">
        <v>0</v>
      </c>
      <c r="D43">
        <v>0</v>
      </c>
    </row>
  </sheetData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E386F-901C-4E77-819A-9316DAA19112}">
  <dimension ref="A1:E5"/>
  <sheetViews>
    <sheetView workbookViewId="0">
      <selection activeCell="J13" sqref="J13"/>
    </sheetView>
  </sheetViews>
  <sheetFormatPr defaultRowHeight="13.8" x14ac:dyDescent="0.25"/>
  <sheetData>
    <row r="1" spans="1:5" x14ac:dyDescent="0.25">
      <c r="A1" t="s">
        <v>702</v>
      </c>
      <c r="B1" t="s">
        <v>698</v>
      </c>
      <c r="C1" t="s">
        <v>699</v>
      </c>
      <c r="D1" t="s">
        <v>700</v>
      </c>
      <c r="E1" t="s">
        <v>701</v>
      </c>
    </row>
    <row r="2" spans="1:5" x14ac:dyDescent="0.25">
      <c r="B2">
        <v>2</v>
      </c>
      <c r="C2">
        <v>1.1000000000000001</v>
      </c>
      <c r="D2">
        <v>1.6</v>
      </c>
      <c r="E2">
        <v>2.6</v>
      </c>
    </row>
    <row r="3" spans="1:5" x14ac:dyDescent="0.25">
      <c r="B3">
        <v>0.05</v>
      </c>
      <c r="C3">
        <v>54.9</v>
      </c>
      <c r="D3">
        <v>56</v>
      </c>
      <c r="E3">
        <v>66.3</v>
      </c>
    </row>
    <row r="4" spans="1:5" x14ac:dyDescent="0.25">
      <c r="B4">
        <v>2E-3</v>
      </c>
      <c r="C4">
        <v>34.4</v>
      </c>
      <c r="D4">
        <v>31.8</v>
      </c>
      <c r="E4">
        <v>27.6</v>
      </c>
    </row>
    <row r="5" spans="1:5" x14ac:dyDescent="0.25">
      <c r="B5">
        <v>1E-3</v>
      </c>
      <c r="C5">
        <v>9.6</v>
      </c>
      <c r="D5">
        <v>10.6</v>
      </c>
      <c r="E5">
        <v>3.5</v>
      </c>
    </row>
  </sheetData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C9A66-D915-4CA2-8A6F-245BDAE805AF}">
  <dimension ref="B1:E5"/>
  <sheetViews>
    <sheetView workbookViewId="0">
      <selection activeCell="M15" sqref="M15"/>
    </sheetView>
  </sheetViews>
  <sheetFormatPr defaultRowHeight="13.8" x14ac:dyDescent="0.25"/>
  <sheetData>
    <row r="1" spans="2:5" x14ac:dyDescent="0.25">
      <c r="B1" t="s">
        <v>698</v>
      </c>
      <c r="C1" t="s">
        <v>703</v>
      </c>
      <c r="D1" t="s">
        <v>704</v>
      </c>
      <c r="E1" t="s">
        <v>705</v>
      </c>
    </row>
    <row r="2" spans="2:5" x14ac:dyDescent="0.25">
      <c r="B2">
        <v>2</v>
      </c>
      <c r="C2">
        <v>6.2</v>
      </c>
      <c r="D2">
        <v>3</v>
      </c>
      <c r="E2">
        <v>5</v>
      </c>
    </row>
    <row r="3" spans="2:5" x14ac:dyDescent="0.25">
      <c r="B3">
        <v>0.05</v>
      </c>
      <c r="C3">
        <v>21.4</v>
      </c>
      <c r="D3">
        <v>30.5</v>
      </c>
      <c r="E3">
        <v>36</v>
      </c>
    </row>
    <row r="4" spans="2:5" x14ac:dyDescent="0.25">
      <c r="B4">
        <v>2E-3</v>
      </c>
      <c r="C4">
        <v>42.4</v>
      </c>
      <c r="D4">
        <v>43.89</v>
      </c>
      <c r="E4">
        <v>39.9</v>
      </c>
    </row>
    <row r="5" spans="2:5" x14ac:dyDescent="0.25">
      <c r="B5">
        <v>1E-3</v>
      </c>
      <c r="C5">
        <v>36.200000000000003</v>
      </c>
      <c r="D5">
        <v>25.61</v>
      </c>
      <c r="E5">
        <v>19.100000000000001</v>
      </c>
    </row>
  </sheetData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E77EB-1269-4A56-B933-63AF87353FA1}">
  <dimension ref="A1:E11"/>
  <sheetViews>
    <sheetView workbookViewId="0">
      <selection activeCell="G26" sqref="G26"/>
    </sheetView>
  </sheetViews>
  <sheetFormatPr defaultRowHeight="13.8" x14ac:dyDescent="0.25"/>
  <sheetData>
    <row r="1" spans="1:5" x14ac:dyDescent="0.25">
      <c r="B1" t="s">
        <v>25</v>
      </c>
      <c r="E1" t="s">
        <v>28</v>
      </c>
    </row>
    <row r="2" spans="1:5" x14ac:dyDescent="0.25">
      <c r="A2" t="s">
        <v>23</v>
      </c>
      <c r="B2" t="s">
        <v>24</v>
      </c>
      <c r="D2" t="s">
        <v>26</v>
      </c>
      <c r="E2" t="s">
        <v>27</v>
      </c>
    </row>
    <row r="3" spans="1:5" x14ac:dyDescent="0.25">
      <c r="A3">
        <v>7.2396811409108794E-2</v>
      </c>
      <c r="B3">
        <v>0.79999999999999705</v>
      </c>
      <c r="D3">
        <v>4.9589620138372199</v>
      </c>
      <c r="E3">
        <v>1</v>
      </c>
    </row>
    <row r="4" spans="1:5" x14ac:dyDescent="0.25">
      <c r="A4">
        <v>0.14599186524739799</v>
      </c>
      <c r="B4">
        <v>8.1999999999999797</v>
      </c>
      <c r="D4">
        <v>2.0827506301905099</v>
      </c>
      <c r="E4">
        <v>6.2000000000000028</v>
      </c>
    </row>
    <row r="5" spans="1:5" x14ac:dyDescent="0.25">
      <c r="A5">
        <v>0.24478091570444399</v>
      </c>
      <c r="B5">
        <v>26.6</v>
      </c>
      <c r="D5">
        <v>1.2194734366967299</v>
      </c>
      <c r="E5">
        <v>13.400000000000006</v>
      </c>
    </row>
    <row r="6" spans="1:5" x14ac:dyDescent="0.25">
      <c r="A6">
        <v>0.425851829184341</v>
      </c>
      <c r="B6">
        <v>36.599999999999902</v>
      </c>
      <c r="D6">
        <v>0.85875194848451797</v>
      </c>
      <c r="E6">
        <v>19</v>
      </c>
    </row>
    <row r="7" spans="1:5" x14ac:dyDescent="0.25">
      <c r="A7">
        <v>0.60473224494626499</v>
      </c>
      <c r="B7">
        <v>59.8</v>
      </c>
      <c r="D7">
        <v>0.60473224494626499</v>
      </c>
      <c r="E7">
        <v>23.200000000000095</v>
      </c>
    </row>
    <row r="8" spans="1:5" x14ac:dyDescent="0.25">
      <c r="A8">
        <v>0.85875194848451797</v>
      </c>
      <c r="B8">
        <v>78.8</v>
      </c>
      <c r="D8">
        <v>0.425851829184341</v>
      </c>
      <c r="E8">
        <v>9.9999999999999005</v>
      </c>
    </row>
    <row r="9" spans="1:5" x14ac:dyDescent="0.25">
      <c r="A9">
        <v>1.2194734366967299</v>
      </c>
      <c r="B9">
        <v>92.2</v>
      </c>
      <c r="D9">
        <v>0.24478091570444399</v>
      </c>
      <c r="E9">
        <v>18.40000000000002</v>
      </c>
    </row>
    <row r="10" spans="1:5" x14ac:dyDescent="0.25">
      <c r="A10">
        <v>2.0827506301905099</v>
      </c>
      <c r="B10">
        <v>98.4</v>
      </c>
      <c r="D10">
        <v>0.14599186524739799</v>
      </c>
      <c r="E10">
        <v>7.3999999999999826</v>
      </c>
    </row>
    <row r="11" spans="1:5" x14ac:dyDescent="0.25">
      <c r="A11">
        <v>4.9589620138372199</v>
      </c>
      <c r="B11">
        <v>99.4</v>
      </c>
      <c r="D11">
        <v>7.2396811409108794E-2</v>
      </c>
      <c r="E11">
        <v>0.79999999999999705</v>
      </c>
    </row>
  </sheetData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A6EAE-E00D-42B7-8F49-F25CB92375D6}">
  <dimension ref="A1:CB8"/>
  <sheetViews>
    <sheetView topLeftCell="BI1" workbookViewId="0">
      <selection activeCell="BM24" sqref="BM24"/>
    </sheetView>
  </sheetViews>
  <sheetFormatPr defaultRowHeight="13.8" x14ac:dyDescent="0.25"/>
  <cols>
    <col min="2" max="3" width="9" bestFit="1" customWidth="1"/>
    <col min="4" max="8" width="10.21875" bestFit="1" customWidth="1"/>
    <col min="9" max="62" width="9" bestFit="1" customWidth="1"/>
    <col min="63" max="63" width="10.21875" bestFit="1" customWidth="1"/>
    <col min="64" max="80" width="9" bestFit="1" customWidth="1"/>
  </cols>
  <sheetData>
    <row r="1" spans="1:80" x14ac:dyDescent="0.25">
      <c r="A1" t="s">
        <v>65</v>
      </c>
      <c r="B1" s="14" t="s">
        <v>20</v>
      </c>
      <c r="C1" s="15" t="s">
        <v>66</v>
      </c>
      <c r="D1" s="15" t="s">
        <v>64</v>
      </c>
      <c r="E1" s="15" t="s">
        <v>67</v>
      </c>
      <c r="F1" s="15" t="s">
        <v>68</v>
      </c>
      <c r="G1" s="15" t="s">
        <v>69</v>
      </c>
      <c r="H1" s="15" t="s">
        <v>70</v>
      </c>
      <c r="I1" s="15" t="s">
        <v>71</v>
      </c>
      <c r="J1" s="15" t="s">
        <v>72</v>
      </c>
      <c r="K1" s="15" t="s">
        <v>73</v>
      </c>
      <c r="L1" s="15" t="s">
        <v>74</v>
      </c>
      <c r="M1" s="15" t="s">
        <v>75</v>
      </c>
      <c r="N1" s="15" t="s">
        <v>76</v>
      </c>
      <c r="O1" s="15" t="s">
        <v>77</v>
      </c>
      <c r="P1" s="15" t="s">
        <v>78</v>
      </c>
      <c r="Q1" s="15" t="s">
        <v>79</v>
      </c>
      <c r="R1" s="15" t="s">
        <v>80</v>
      </c>
      <c r="S1" s="15" t="s">
        <v>81</v>
      </c>
      <c r="T1" s="15" t="s">
        <v>82</v>
      </c>
      <c r="U1" s="15" t="s">
        <v>83</v>
      </c>
      <c r="V1" s="15" t="s">
        <v>84</v>
      </c>
      <c r="W1" s="15" t="s">
        <v>85</v>
      </c>
      <c r="X1" s="15" t="s">
        <v>86</v>
      </c>
      <c r="Y1" s="15" t="s">
        <v>87</v>
      </c>
      <c r="Z1" s="15" t="s">
        <v>88</v>
      </c>
      <c r="AA1" s="15" t="s">
        <v>89</v>
      </c>
      <c r="AB1" s="15" t="s">
        <v>90</v>
      </c>
      <c r="AC1" s="15" t="s">
        <v>91</v>
      </c>
      <c r="AD1" s="15" t="s">
        <v>92</v>
      </c>
      <c r="AE1" s="15" t="s">
        <v>93</v>
      </c>
      <c r="AF1" s="15" t="s">
        <v>94</v>
      </c>
      <c r="AG1" s="15" t="s">
        <v>95</v>
      </c>
      <c r="AH1" s="15" t="s">
        <v>96</v>
      </c>
      <c r="AI1" s="15" t="s">
        <v>97</v>
      </c>
      <c r="AJ1" s="15" t="s">
        <v>98</v>
      </c>
      <c r="AK1" s="15" t="s">
        <v>99</v>
      </c>
      <c r="AL1" s="15" t="s">
        <v>100</v>
      </c>
      <c r="AM1" s="15" t="s">
        <v>101</v>
      </c>
      <c r="AN1" s="15" t="s">
        <v>102</v>
      </c>
      <c r="AO1" s="15" t="s">
        <v>103</v>
      </c>
      <c r="AP1" s="15" t="s">
        <v>104</v>
      </c>
      <c r="AQ1" s="15" t="s">
        <v>105</v>
      </c>
      <c r="AR1" s="15" t="s">
        <v>106</v>
      </c>
      <c r="AS1" s="15" t="s">
        <v>107</v>
      </c>
      <c r="AT1" s="15" t="s">
        <v>108</v>
      </c>
      <c r="AU1" s="15" t="s">
        <v>109</v>
      </c>
      <c r="AV1" s="15" t="s">
        <v>110</v>
      </c>
      <c r="AW1" s="15" t="s">
        <v>111</v>
      </c>
      <c r="AX1" s="15" t="s">
        <v>112</v>
      </c>
      <c r="AY1" s="15" t="s">
        <v>113</v>
      </c>
      <c r="AZ1" s="15" t="s">
        <v>114</v>
      </c>
      <c r="BA1" s="15" t="s">
        <v>115</v>
      </c>
      <c r="BB1" s="15" t="s">
        <v>116</v>
      </c>
      <c r="BC1" s="15" t="s">
        <v>117</v>
      </c>
      <c r="BD1" s="15" t="s">
        <v>118</v>
      </c>
      <c r="BE1" s="15" t="s">
        <v>119</v>
      </c>
      <c r="BF1" s="15" t="s">
        <v>120</v>
      </c>
      <c r="BG1" s="15" t="s">
        <v>121</v>
      </c>
      <c r="BH1" s="15" t="s">
        <v>122</v>
      </c>
      <c r="BI1" s="15" t="s">
        <v>123</v>
      </c>
      <c r="BJ1" s="15" t="s">
        <v>124</v>
      </c>
      <c r="BK1" s="15" t="s">
        <v>125</v>
      </c>
      <c r="BL1" s="15" t="s">
        <v>126</v>
      </c>
      <c r="BM1" s="15" t="s">
        <v>127</v>
      </c>
      <c r="BN1" s="15" t="s">
        <v>128</v>
      </c>
      <c r="BO1" s="15" t="s">
        <v>129</v>
      </c>
      <c r="BP1" s="15" t="s">
        <v>130</v>
      </c>
      <c r="BQ1" s="15" t="s">
        <v>131</v>
      </c>
      <c r="BR1" s="15" t="s">
        <v>132</v>
      </c>
      <c r="BS1" s="15" t="s">
        <v>133</v>
      </c>
      <c r="BT1" s="15" t="s">
        <v>134</v>
      </c>
      <c r="BU1" s="15" t="s">
        <v>135</v>
      </c>
      <c r="BV1" s="15" t="s">
        <v>136</v>
      </c>
      <c r="BW1" s="15" t="s">
        <v>137</v>
      </c>
      <c r="BX1" s="15" t="s">
        <v>138</v>
      </c>
      <c r="BY1" s="15" t="s">
        <v>139</v>
      </c>
      <c r="BZ1" s="15" t="s">
        <v>140</v>
      </c>
      <c r="CA1" s="15" t="s">
        <v>141</v>
      </c>
      <c r="CB1" s="15" t="s">
        <v>142</v>
      </c>
    </row>
    <row r="2" spans="1:80" x14ac:dyDescent="0.25">
      <c r="B2" s="15">
        <v>1</v>
      </c>
      <c r="C2" s="15">
        <v>2.5</v>
      </c>
      <c r="D2" s="15">
        <v>9.036742800397219</v>
      </c>
      <c r="E2" s="15">
        <v>27.777777777777775</v>
      </c>
      <c r="F2" s="15">
        <v>5.7539682539682548</v>
      </c>
      <c r="G2" s="15">
        <v>11.451135241855873</v>
      </c>
      <c r="H2" s="15">
        <v>5.5335968379446623</v>
      </c>
      <c r="I2" s="15">
        <v>12.2</v>
      </c>
      <c r="J2" s="15">
        <v>6.8</v>
      </c>
      <c r="K2" s="15">
        <v>9.8000000000000007</v>
      </c>
      <c r="L2" s="15">
        <v>7.5</v>
      </c>
      <c r="M2" s="15">
        <v>5.5</v>
      </c>
      <c r="N2" s="15">
        <v>8.4</v>
      </c>
      <c r="O2" s="15">
        <v>13.1</v>
      </c>
      <c r="P2" s="15">
        <v>11</v>
      </c>
      <c r="Q2" s="15">
        <v>5</v>
      </c>
      <c r="R2" s="15">
        <v>10.4</v>
      </c>
      <c r="S2" s="15">
        <v>4.9000000000000004</v>
      </c>
      <c r="T2" s="15">
        <v>4.7</v>
      </c>
      <c r="U2" s="15">
        <v>20.100000000000001</v>
      </c>
      <c r="V2" s="15">
        <v>14.9</v>
      </c>
      <c r="W2" s="15">
        <v>9.1</v>
      </c>
      <c r="X2" s="15">
        <v>8</v>
      </c>
      <c r="Y2" s="15">
        <v>6</v>
      </c>
      <c r="Z2" s="15">
        <v>2.5</v>
      </c>
      <c r="AA2" s="15">
        <v>5.6</v>
      </c>
      <c r="AB2" s="15">
        <v>2.2000000000000002</v>
      </c>
      <c r="AC2" s="15">
        <v>2.2000000000000002</v>
      </c>
      <c r="AD2" s="15">
        <v>0.7</v>
      </c>
      <c r="AE2" s="15">
        <v>2.4</v>
      </c>
      <c r="AF2" s="15">
        <v>3.2</v>
      </c>
      <c r="AG2" s="15">
        <v>3.5</v>
      </c>
      <c r="AH2" s="15">
        <v>3.8</v>
      </c>
      <c r="AI2" s="15">
        <v>8.6999999999999993</v>
      </c>
      <c r="AJ2" s="15">
        <v>1.7</v>
      </c>
      <c r="AK2" s="15">
        <v>3.4</v>
      </c>
      <c r="AL2" s="15">
        <v>4.9000000000000004</v>
      </c>
      <c r="AM2" s="15">
        <v>4.3</v>
      </c>
      <c r="AN2" s="15">
        <v>3.1</v>
      </c>
      <c r="AO2" s="15">
        <v>9.93</v>
      </c>
      <c r="AP2" s="15">
        <v>9.35</v>
      </c>
      <c r="AQ2" s="15">
        <v>6.08</v>
      </c>
      <c r="AR2" s="15">
        <v>12.2</v>
      </c>
      <c r="AS2" s="15">
        <v>8.6999999999999993</v>
      </c>
      <c r="AT2" s="15">
        <v>12.4</v>
      </c>
      <c r="AU2" s="15">
        <v>8.1999999999999993</v>
      </c>
      <c r="AV2" s="15">
        <v>10.08</v>
      </c>
      <c r="AW2" s="15">
        <v>12.4</v>
      </c>
      <c r="AX2" s="15">
        <v>7.85</v>
      </c>
      <c r="AY2" s="15">
        <v>11.5</v>
      </c>
      <c r="AZ2" s="15">
        <v>5.35</v>
      </c>
      <c r="BA2" s="15">
        <v>4.05</v>
      </c>
      <c r="BB2" s="15">
        <v>6.25</v>
      </c>
      <c r="BC2" s="15">
        <v>26.4</v>
      </c>
      <c r="BD2" s="15">
        <v>10.6</v>
      </c>
      <c r="BE2" s="15">
        <v>9.5299999999999994</v>
      </c>
      <c r="BF2" s="15">
        <v>28.38</v>
      </c>
      <c r="BG2" s="15">
        <v>14.3</v>
      </c>
      <c r="BH2" s="15">
        <v>11.8</v>
      </c>
      <c r="BI2" s="15">
        <v>3.48</v>
      </c>
      <c r="BJ2" s="15">
        <v>11.3</v>
      </c>
      <c r="BK2" s="15">
        <v>10.822081016679903</v>
      </c>
      <c r="BL2" s="15">
        <v>1.43</v>
      </c>
      <c r="BM2" s="15">
        <v>2.75</v>
      </c>
      <c r="BN2" s="15">
        <v>17.3</v>
      </c>
      <c r="BO2" s="15">
        <v>8.1</v>
      </c>
      <c r="BP2" s="15">
        <v>8.1999999999999993</v>
      </c>
      <c r="BQ2" s="15">
        <v>6.6</v>
      </c>
      <c r="BR2" s="15">
        <v>9.1999999999999993</v>
      </c>
      <c r="BS2" s="15">
        <v>9.4</v>
      </c>
      <c r="BT2" s="15">
        <v>10.4</v>
      </c>
      <c r="BU2" s="15">
        <v>8.3000000000000007</v>
      </c>
      <c r="BV2" s="15">
        <v>5.8</v>
      </c>
      <c r="BW2" s="15">
        <v>6.2</v>
      </c>
      <c r="BX2" s="15">
        <v>1.5</v>
      </c>
      <c r="BY2" s="15">
        <v>1.3</v>
      </c>
      <c r="BZ2" s="15">
        <v>1.8</v>
      </c>
      <c r="CA2" s="15">
        <v>3.2</v>
      </c>
      <c r="CB2" s="15">
        <v>2.1</v>
      </c>
    </row>
    <row r="3" spans="1:80" x14ac:dyDescent="0.25">
      <c r="B3" s="15">
        <v>0.5</v>
      </c>
      <c r="C3" s="15">
        <v>6.8</v>
      </c>
      <c r="D3" s="15">
        <v>16.683217477656406</v>
      </c>
      <c r="E3" s="15">
        <v>34.226190476190474</v>
      </c>
      <c r="F3" s="15">
        <v>17.261904761904763</v>
      </c>
      <c r="G3" s="15">
        <v>19.447186574531091</v>
      </c>
      <c r="H3" s="15">
        <v>12.648221343873518</v>
      </c>
      <c r="I3" s="15">
        <v>28.3</v>
      </c>
      <c r="J3" s="15">
        <v>15.3</v>
      </c>
      <c r="K3" s="15">
        <v>19.600000000000001</v>
      </c>
      <c r="L3" s="15">
        <v>16.899999999999999</v>
      </c>
      <c r="M3" s="15">
        <v>11.1</v>
      </c>
      <c r="N3" s="15">
        <v>8.8000000000000007</v>
      </c>
      <c r="O3" s="15">
        <v>22.1</v>
      </c>
      <c r="P3" s="15">
        <v>10.8</v>
      </c>
      <c r="Q3" s="15">
        <v>7.4</v>
      </c>
      <c r="R3" s="15">
        <v>12</v>
      </c>
      <c r="S3" s="15">
        <v>7.5</v>
      </c>
      <c r="T3" s="15">
        <v>8.5</v>
      </c>
      <c r="U3" s="15">
        <v>18.2</v>
      </c>
      <c r="V3" s="15">
        <v>17.899999999999999</v>
      </c>
      <c r="W3" s="15">
        <v>10.9</v>
      </c>
      <c r="X3" s="15">
        <v>19.2</v>
      </c>
      <c r="Y3" s="15">
        <v>11.2</v>
      </c>
      <c r="Z3" s="15">
        <v>4.0999999999999996</v>
      </c>
      <c r="AA3" s="15">
        <v>9.6</v>
      </c>
      <c r="AB3" s="15">
        <v>5</v>
      </c>
      <c r="AC3" s="15">
        <v>5.4</v>
      </c>
      <c r="AD3" s="15">
        <v>3.5</v>
      </c>
      <c r="AE3" s="15">
        <v>3.8</v>
      </c>
      <c r="AF3" s="15">
        <v>9.8000000000000007</v>
      </c>
      <c r="AG3" s="15">
        <v>5.7</v>
      </c>
      <c r="AH3" s="15">
        <v>6.2</v>
      </c>
      <c r="AI3" s="15">
        <v>16.399999999999999</v>
      </c>
      <c r="AJ3" s="15">
        <v>2.2999999999999998</v>
      </c>
      <c r="AK3" s="15">
        <v>4.0999999999999996</v>
      </c>
      <c r="AL3" s="15">
        <v>5.9</v>
      </c>
      <c r="AM3" s="15">
        <v>4.2</v>
      </c>
      <c r="AN3" s="15">
        <v>4.0999999999999996</v>
      </c>
      <c r="AO3" s="15">
        <v>17.3</v>
      </c>
      <c r="AP3" s="15">
        <v>16.399999999999999</v>
      </c>
      <c r="AQ3" s="15">
        <v>12.1</v>
      </c>
      <c r="AR3" s="15">
        <v>20.9</v>
      </c>
      <c r="AS3" s="15">
        <v>16.5</v>
      </c>
      <c r="AT3" s="15">
        <v>19.399999999999999</v>
      </c>
      <c r="AU3" s="15">
        <v>15.2</v>
      </c>
      <c r="AV3" s="15">
        <v>16.600000000000001</v>
      </c>
      <c r="AW3" s="15">
        <v>19.399999999999999</v>
      </c>
      <c r="AX3" s="15">
        <v>15.4</v>
      </c>
      <c r="AY3" s="15">
        <v>5.05</v>
      </c>
      <c r="AZ3" s="15">
        <v>7.05</v>
      </c>
      <c r="BA3" s="15">
        <v>9.5500000000000007</v>
      </c>
      <c r="BB3" s="15">
        <v>13</v>
      </c>
      <c r="BC3" s="15">
        <v>20.8</v>
      </c>
      <c r="BD3" s="15">
        <v>14.5</v>
      </c>
      <c r="BE3" s="15">
        <v>19.2</v>
      </c>
      <c r="BF3" s="15">
        <v>26.7</v>
      </c>
      <c r="BG3" s="15">
        <v>21</v>
      </c>
      <c r="BH3" s="15">
        <v>27.7</v>
      </c>
      <c r="BI3" s="15">
        <v>8.58</v>
      </c>
      <c r="BJ3" s="15">
        <v>15.8</v>
      </c>
      <c r="BK3" s="15">
        <v>26.111993645750591</v>
      </c>
      <c r="BL3" s="15">
        <v>1.1299999999999999</v>
      </c>
      <c r="BM3" s="15">
        <v>2.5499999999999998</v>
      </c>
      <c r="BN3" s="15">
        <v>23.1</v>
      </c>
      <c r="BO3" s="15">
        <v>16.7</v>
      </c>
      <c r="BP3" s="15">
        <v>16.3</v>
      </c>
      <c r="BQ3" s="15">
        <v>9.6</v>
      </c>
      <c r="BR3" s="15">
        <v>10.7</v>
      </c>
      <c r="BS3" s="15">
        <v>16.399999999999999</v>
      </c>
      <c r="BT3" s="15">
        <v>14.1</v>
      </c>
      <c r="BU3" s="15">
        <v>8.5</v>
      </c>
      <c r="BV3" s="15">
        <v>5.9</v>
      </c>
      <c r="BW3" s="15">
        <v>8.9</v>
      </c>
      <c r="BX3" s="15">
        <v>1.5</v>
      </c>
      <c r="BY3" s="15">
        <v>2</v>
      </c>
      <c r="BZ3" s="15">
        <v>2.4</v>
      </c>
      <c r="CA3" s="15">
        <v>11.6</v>
      </c>
      <c r="CB3" s="15">
        <v>1.8</v>
      </c>
    </row>
    <row r="4" spans="1:80" x14ac:dyDescent="0.25">
      <c r="B4" s="15">
        <v>0.25</v>
      </c>
      <c r="C4" s="15">
        <v>18.2</v>
      </c>
      <c r="D4" s="15">
        <v>18.867924528301884</v>
      </c>
      <c r="E4" s="15">
        <v>15.773809523809524</v>
      </c>
      <c r="F4" s="15">
        <v>24.206349206349209</v>
      </c>
      <c r="G4" s="15">
        <v>18.854886475814411</v>
      </c>
      <c r="H4" s="15">
        <v>19.071146245059285</v>
      </c>
      <c r="I4" s="15">
        <v>26.3</v>
      </c>
      <c r="J4" s="15">
        <v>18.5</v>
      </c>
      <c r="K4" s="15">
        <v>21.2</v>
      </c>
      <c r="L4" s="15">
        <v>20.3</v>
      </c>
      <c r="M4" s="15">
        <v>14.8</v>
      </c>
      <c r="N4" s="15">
        <v>7.3</v>
      </c>
      <c r="O4" s="15">
        <v>19.7</v>
      </c>
      <c r="P4" s="15">
        <v>8.6</v>
      </c>
      <c r="Q4" s="15">
        <v>7.4</v>
      </c>
      <c r="R4" s="15">
        <v>9.6999999999999993</v>
      </c>
      <c r="S4" s="15">
        <v>7.9</v>
      </c>
      <c r="T4" s="15">
        <v>10.5</v>
      </c>
      <c r="U4" s="15">
        <v>15.2</v>
      </c>
      <c r="V4" s="15">
        <v>17.3</v>
      </c>
      <c r="W4" s="15">
        <v>13.4</v>
      </c>
      <c r="X4" s="15">
        <v>22.4</v>
      </c>
      <c r="Y4" s="15">
        <v>19.399999999999999</v>
      </c>
      <c r="Z4" s="15">
        <v>10.4</v>
      </c>
      <c r="AA4" s="15">
        <v>20.2</v>
      </c>
      <c r="AB4" s="15">
        <v>13.5</v>
      </c>
      <c r="AC4" s="15">
        <v>16.2</v>
      </c>
      <c r="AD4" s="15">
        <v>17.8</v>
      </c>
      <c r="AE4" s="15">
        <v>13.8</v>
      </c>
      <c r="AF4" s="15">
        <v>22.7</v>
      </c>
      <c r="AG4" s="15">
        <v>16.600000000000001</v>
      </c>
      <c r="AH4" s="15">
        <v>12.5</v>
      </c>
      <c r="AI4" s="15">
        <v>18.3</v>
      </c>
      <c r="AJ4" s="15">
        <v>8.5</v>
      </c>
      <c r="AK4" s="15">
        <v>8.4</v>
      </c>
      <c r="AL4" s="15">
        <v>11.9</v>
      </c>
      <c r="AM4" s="15">
        <v>9.1999999999999993</v>
      </c>
      <c r="AN4" s="15">
        <v>9.3000000000000007</v>
      </c>
      <c r="AO4" s="15">
        <v>16.899999999999999</v>
      </c>
      <c r="AP4" s="15">
        <v>18.600000000000001</v>
      </c>
      <c r="AQ4" s="15">
        <v>17.399999999999999</v>
      </c>
      <c r="AR4" s="15">
        <v>19.5</v>
      </c>
      <c r="AS4" s="15">
        <v>20</v>
      </c>
      <c r="AT4" s="15">
        <v>17.100000000000001</v>
      </c>
      <c r="AU4" s="15">
        <v>15.6</v>
      </c>
      <c r="AV4" s="15">
        <v>18.899999999999999</v>
      </c>
      <c r="AW4" s="15">
        <v>18.7</v>
      </c>
      <c r="AX4" s="15">
        <v>15.9</v>
      </c>
      <c r="AY4" s="15">
        <v>12</v>
      </c>
      <c r="AZ4" s="15">
        <v>7.98</v>
      </c>
      <c r="BA4" s="15">
        <v>14.5</v>
      </c>
      <c r="BB4" s="15">
        <v>14.5</v>
      </c>
      <c r="BC4" s="15">
        <v>13.3</v>
      </c>
      <c r="BD4" s="15">
        <v>16.5</v>
      </c>
      <c r="BE4" s="15">
        <v>17.399999999999999</v>
      </c>
      <c r="BF4" s="15">
        <v>16.2</v>
      </c>
      <c r="BG4" s="15">
        <v>15.5</v>
      </c>
      <c r="BH4" s="15">
        <v>24.8</v>
      </c>
      <c r="BI4" s="15">
        <v>10.5</v>
      </c>
      <c r="BJ4" s="15">
        <v>13.3</v>
      </c>
      <c r="BK4" s="15">
        <v>34.74980142970611</v>
      </c>
      <c r="BL4" s="15">
        <v>1.93</v>
      </c>
      <c r="BM4" s="15">
        <v>2.98</v>
      </c>
      <c r="BN4" s="15">
        <v>20.399999999999999</v>
      </c>
      <c r="BO4" s="15">
        <v>15.6</v>
      </c>
      <c r="BP4" s="15">
        <v>13.8</v>
      </c>
      <c r="BQ4" s="15">
        <v>8.1</v>
      </c>
      <c r="BR4" s="15">
        <v>8.1999999999999993</v>
      </c>
      <c r="BS4" s="15">
        <v>13.7</v>
      </c>
      <c r="BT4" s="15">
        <v>12</v>
      </c>
      <c r="BU4" s="15">
        <v>9.4</v>
      </c>
      <c r="BV4" s="15">
        <v>4.3</v>
      </c>
      <c r="BW4" s="15">
        <v>6.9</v>
      </c>
      <c r="BX4" s="15">
        <v>2.6</v>
      </c>
      <c r="BY4" s="15">
        <v>3.1</v>
      </c>
      <c r="BZ4" s="15">
        <v>4.0999999999999996</v>
      </c>
      <c r="CA4" s="15">
        <v>18.600000000000001</v>
      </c>
      <c r="CB4" s="15">
        <v>3.2</v>
      </c>
    </row>
    <row r="5" spans="1:80" x14ac:dyDescent="0.25">
      <c r="B5" s="15">
        <v>0.125</v>
      </c>
      <c r="C5" s="15">
        <v>38.4</v>
      </c>
      <c r="D5" s="15">
        <v>20.854021847070506</v>
      </c>
      <c r="E5" s="15">
        <v>8.0357142857142847</v>
      </c>
      <c r="F5" s="15">
        <v>21.329365079365083</v>
      </c>
      <c r="G5" s="15">
        <v>17.76900296150049</v>
      </c>
      <c r="H5" s="15">
        <v>21.936758893280629</v>
      </c>
      <c r="I5" s="15">
        <v>15.7</v>
      </c>
      <c r="J5" s="15">
        <v>22</v>
      </c>
      <c r="K5" s="15">
        <v>19.7</v>
      </c>
      <c r="L5" s="15">
        <v>20.7</v>
      </c>
      <c r="M5" s="15">
        <v>20.2</v>
      </c>
      <c r="N5" s="15">
        <v>10.6</v>
      </c>
      <c r="O5" s="15">
        <v>17.399999999999999</v>
      </c>
      <c r="P5" s="15">
        <v>14.2</v>
      </c>
      <c r="Q5" s="15">
        <v>17.8</v>
      </c>
      <c r="R5" s="15">
        <v>14.9</v>
      </c>
      <c r="S5" s="15">
        <v>12.5</v>
      </c>
      <c r="T5" s="15">
        <v>27.6</v>
      </c>
      <c r="U5" s="15">
        <v>18.7</v>
      </c>
      <c r="V5" s="15">
        <v>20.9</v>
      </c>
      <c r="W5" s="15">
        <v>21.1</v>
      </c>
      <c r="X5" s="15">
        <v>23.2</v>
      </c>
      <c r="Y5" s="15">
        <v>26</v>
      </c>
      <c r="Z5" s="15">
        <v>29.8</v>
      </c>
      <c r="AA5" s="15">
        <v>29.6</v>
      </c>
      <c r="AB5" s="15">
        <v>30.1</v>
      </c>
      <c r="AC5" s="15">
        <v>29.5</v>
      </c>
      <c r="AD5" s="15">
        <v>31.6</v>
      </c>
      <c r="AE5" s="15">
        <v>33.6</v>
      </c>
      <c r="AF5" s="15">
        <v>28.5</v>
      </c>
      <c r="AG5" s="15">
        <v>29.1</v>
      </c>
      <c r="AH5" s="15">
        <v>27.6</v>
      </c>
      <c r="AI5" s="15">
        <v>22.3</v>
      </c>
      <c r="AJ5" s="15">
        <v>36</v>
      </c>
      <c r="AK5" s="15">
        <v>30.5</v>
      </c>
      <c r="AL5" s="15">
        <v>28.4</v>
      </c>
      <c r="AM5" s="15">
        <v>29.9</v>
      </c>
      <c r="AN5" s="15">
        <v>29.8</v>
      </c>
      <c r="AO5" s="15">
        <v>18</v>
      </c>
      <c r="AP5" s="15">
        <v>22.2</v>
      </c>
      <c r="AQ5" s="15">
        <v>24</v>
      </c>
      <c r="AR5" s="15">
        <v>17.3</v>
      </c>
      <c r="AS5" s="15">
        <v>24.3</v>
      </c>
      <c r="AT5" s="15">
        <v>17.7</v>
      </c>
      <c r="AU5" s="15">
        <v>20</v>
      </c>
      <c r="AV5" s="15">
        <v>22.3</v>
      </c>
      <c r="AW5" s="15">
        <v>19.5</v>
      </c>
      <c r="AX5" s="15">
        <v>19.2</v>
      </c>
      <c r="AY5" s="15">
        <v>17.7</v>
      </c>
      <c r="AZ5" s="15">
        <v>10.4</v>
      </c>
      <c r="BA5" s="15">
        <v>22.5</v>
      </c>
      <c r="BB5" s="15">
        <v>19.100000000000001</v>
      </c>
      <c r="BC5" s="15">
        <v>13.9</v>
      </c>
      <c r="BD5" s="15">
        <v>22.6</v>
      </c>
      <c r="BE5" s="15">
        <v>20.9</v>
      </c>
      <c r="BF5" s="15">
        <v>12.2</v>
      </c>
      <c r="BG5" s="15">
        <v>17.7</v>
      </c>
      <c r="BH5" s="15">
        <v>12.9</v>
      </c>
      <c r="BI5" s="15">
        <v>11.7</v>
      </c>
      <c r="BJ5" s="15">
        <v>14.2</v>
      </c>
      <c r="BK5" s="15">
        <v>15.58776806989674</v>
      </c>
      <c r="BL5" s="15">
        <v>14.8</v>
      </c>
      <c r="BM5" s="15">
        <v>20.9</v>
      </c>
      <c r="BN5" s="15">
        <v>16.2</v>
      </c>
      <c r="BO5" s="15">
        <v>15.7</v>
      </c>
      <c r="BP5" s="15">
        <v>11.3</v>
      </c>
      <c r="BQ5" s="15">
        <v>11.2</v>
      </c>
      <c r="BR5" s="15">
        <v>11.4</v>
      </c>
      <c r="BS5" s="15">
        <v>13.7</v>
      </c>
      <c r="BT5" s="15">
        <v>13.9</v>
      </c>
      <c r="BU5" s="15">
        <v>18.7</v>
      </c>
      <c r="BV5" s="15">
        <v>5.9</v>
      </c>
      <c r="BW5" s="15">
        <v>7.9</v>
      </c>
      <c r="BX5" s="15">
        <v>25.8</v>
      </c>
      <c r="BY5" s="15">
        <v>26.4</v>
      </c>
      <c r="BZ5" s="15">
        <v>35.799999999999997</v>
      </c>
      <c r="CA5" s="15">
        <v>28.9</v>
      </c>
      <c r="CB5" s="15">
        <v>13.3</v>
      </c>
    </row>
    <row r="6" spans="1:80" x14ac:dyDescent="0.25">
      <c r="B6" s="15">
        <v>0.05</v>
      </c>
      <c r="C6" s="15">
        <v>16.3</v>
      </c>
      <c r="D6" s="15">
        <v>17.974180734856009</v>
      </c>
      <c r="E6" s="15">
        <v>6.4484126984126977</v>
      </c>
      <c r="F6" s="15">
        <v>14.980158730158733</v>
      </c>
      <c r="G6" s="15">
        <v>14.708785784797628</v>
      </c>
      <c r="H6" s="15">
        <v>19.169960474308294</v>
      </c>
      <c r="I6" s="15">
        <v>9</v>
      </c>
      <c r="J6" s="15">
        <v>20.3</v>
      </c>
      <c r="K6" s="15">
        <v>15.3</v>
      </c>
      <c r="L6" s="15">
        <v>17.5</v>
      </c>
      <c r="M6" s="15">
        <v>20.3</v>
      </c>
      <c r="N6" s="15">
        <v>11.7</v>
      </c>
      <c r="O6" s="15">
        <v>11.9</v>
      </c>
      <c r="P6" s="15">
        <v>17.8</v>
      </c>
      <c r="Q6" s="15">
        <v>23.2</v>
      </c>
      <c r="R6" s="15">
        <v>17</v>
      </c>
      <c r="S6" s="15">
        <v>15.3</v>
      </c>
      <c r="T6" s="15">
        <v>23.7</v>
      </c>
      <c r="U6" s="15">
        <v>11.3</v>
      </c>
      <c r="V6" s="15">
        <v>12.5</v>
      </c>
      <c r="W6" s="15">
        <v>15.7</v>
      </c>
      <c r="X6" s="15">
        <v>13.2</v>
      </c>
      <c r="Y6" s="15">
        <v>15.4</v>
      </c>
      <c r="Z6" s="15">
        <v>29.1</v>
      </c>
      <c r="AA6" s="15">
        <v>16.100000000000001</v>
      </c>
      <c r="AB6" s="15">
        <v>22.3</v>
      </c>
      <c r="AC6" s="15">
        <v>19.600000000000001</v>
      </c>
      <c r="AD6" s="15">
        <v>17.399999999999999</v>
      </c>
      <c r="AE6" s="15">
        <v>22.6</v>
      </c>
      <c r="AF6" s="15">
        <v>14.4</v>
      </c>
      <c r="AG6" s="15">
        <v>18.3</v>
      </c>
      <c r="AH6" s="15">
        <v>20.6</v>
      </c>
      <c r="AI6" s="15">
        <v>15.4</v>
      </c>
      <c r="AJ6" s="15">
        <v>23.8</v>
      </c>
      <c r="AK6" s="15">
        <v>26.1</v>
      </c>
      <c r="AL6" s="15">
        <v>25.5</v>
      </c>
      <c r="AM6" s="15">
        <v>28.1</v>
      </c>
      <c r="AN6" s="15">
        <v>26.2</v>
      </c>
      <c r="AO6" s="15">
        <v>11.7</v>
      </c>
      <c r="AP6" s="15">
        <v>15.1</v>
      </c>
      <c r="AQ6" s="15">
        <v>18.8</v>
      </c>
      <c r="AR6" s="15">
        <v>12.1</v>
      </c>
      <c r="AS6" s="15">
        <v>15.5</v>
      </c>
      <c r="AT6" s="15">
        <v>13</v>
      </c>
      <c r="AU6" s="15">
        <v>14.7</v>
      </c>
      <c r="AV6" s="15">
        <v>15.3</v>
      </c>
      <c r="AW6" s="15">
        <v>13.2</v>
      </c>
      <c r="AX6" s="15">
        <v>15.9</v>
      </c>
      <c r="AY6" s="15">
        <v>15.2</v>
      </c>
      <c r="AZ6" s="15">
        <v>8.73</v>
      </c>
      <c r="BA6" s="15">
        <v>15.8</v>
      </c>
      <c r="BB6" s="15">
        <v>18.399999999999999</v>
      </c>
      <c r="BC6" s="15">
        <v>10.4</v>
      </c>
      <c r="BD6" s="15">
        <v>14.1</v>
      </c>
      <c r="BE6" s="15">
        <v>12.7</v>
      </c>
      <c r="BF6" s="15">
        <v>6.63</v>
      </c>
      <c r="BG6" s="15">
        <v>11.8</v>
      </c>
      <c r="BH6" s="15">
        <v>7.48</v>
      </c>
      <c r="BI6" s="15">
        <v>13.8</v>
      </c>
      <c r="BJ6" s="15">
        <v>15.6</v>
      </c>
      <c r="BK6" s="15">
        <v>6.6521048451151703</v>
      </c>
      <c r="BL6" s="15">
        <v>21.4</v>
      </c>
      <c r="BM6" s="15">
        <v>22.4</v>
      </c>
      <c r="BN6" s="15">
        <v>9</v>
      </c>
      <c r="BO6" s="15">
        <v>11.5</v>
      </c>
      <c r="BP6" s="15">
        <v>8.9</v>
      </c>
      <c r="BQ6" s="15">
        <v>14.1</v>
      </c>
      <c r="BR6" s="15">
        <v>16.600000000000001</v>
      </c>
      <c r="BS6" s="15">
        <v>14.1</v>
      </c>
      <c r="BT6" s="15">
        <v>16.600000000000001</v>
      </c>
      <c r="BU6" s="15">
        <v>20.8</v>
      </c>
      <c r="BV6" s="15">
        <v>14</v>
      </c>
      <c r="BW6" s="15">
        <v>11.1</v>
      </c>
      <c r="BX6" s="15">
        <v>30</v>
      </c>
      <c r="BY6" s="15">
        <v>27.8</v>
      </c>
      <c r="BZ6" s="15">
        <v>26.8</v>
      </c>
      <c r="CA6" s="15">
        <v>19.100000000000001</v>
      </c>
      <c r="CB6" s="15">
        <v>19.399999999999999</v>
      </c>
    </row>
    <row r="7" spans="1:80" x14ac:dyDescent="0.25">
      <c r="B7" s="15">
        <v>2E-3</v>
      </c>
      <c r="C7" s="15">
        <v>9.8000000000000007</v>
      </c>
      <c r="D7" s="15">
        <v>11.916583912611719</v>
      </c>
      <c r="E7" s="15">
        <v>4.3650793650793647</v>
      </c>
      <c r="F7" s="15">
        <v>12.003968253968257</v>
      </c>
      <c r="G7" s="15">
        <v>12.240868706811451</v>
      </c>
      <c r="H7" s="15">
        <v>14.822134387351776</v>
      </c>
      <c r="I7" s="15">
        <v>3.1</v>
      </c>
      <c r="J7" s="15">
        <v>7.6</v>
      </c>
      <c r="K7" s="15">
        <v>6.8</v>
      </c>
      <c r="L7" s="15">
        <v>7.9</v>
      </c>
      <c r="M7" s="15">
        <v>13.8</v>
      </c>
      <c r="N7" s="15">
        <v>29.5</v>
      </c>
      <c r="O7" s="15">
        <v>0.6</v>
      </c>
      <c r="P7" s="15">
        <v>19.7</v>
      </c>
      <c r="Q7" s="15">
        <v>26.8</v>
      </c>
      <c r="R7" s="15">
        <v>23.2</v>
      </c>
      <c r="S7" s="15">
        <v>35.1</v>
      </c>
      <c r="T7" s="15">
        <v>13</v>
      </c>
      <c r="U7" s="15">
        <v>9.6</v>
      </c>
      <c r="V7" s="15">
        <v>9.5</v>
      </c>
      <c r="W7" s="15">
        <v>17.100000000000001</v>
      </c>
      <c r="X7" s="15">
        <v>6</v>
      </c>
      <c r="Y7" s="15">
        <v>9.8000000000000007</v>
      </c>
      <c r="Z7" s="15">
        <v>12.7</v>
      </c>
      <c r="AA7" s="15">
        <v>11</v>
      </c>
      <c r="AB7" s="15">
        <v>13.3</v>
      </c>
      <c r="AC7" s="15">
        <v>13</v>
      </c>
      <c r="AD7" s="15">
        <v>9.6</v>
      </c>
      <c r="AE7" s="15">
        <v>5</v>
      </c>
      <c r="AF7" s="15">
        <v>6.7</v>
      </c>
      <c r="AG7" s="15">
        <v>12</v>
      </c>
      <c r="AH7" s="15">
        <v>15.2</v>
      </c>
      <c r="AI7" s="15">
        <v>8.1999999999999993</v>
      </c>
      <c r="AJ7" s="15">
        <v>10.9</v>
      </c>
      <c r="AK7" s="15">
        <v>12.8</v>
      </c>
      <c r="AL7" s="15">
        <v>13.2</v>
      </c>
      <c r="AM7" s="15">
        <v>10.7</v>
      </c>
      <c r="AN7" s="15">
        <v>12</v>
      </c>
      <c r="AO7" s="15">
        <v>11.7</v>
      </c>
      <c r="AP7" s="15">
        <v>10.1</v>
      </c>
      <c r="AQ7" s="15">
        <v>9.3000000000000007</v>
      </c>
      <c r="AR7" s="15">
        <v>10.9</v>
      </c>
      <c r="AS7" s="15">
        <v>9.93</v>
      </c>
      <c r="AT7" s="15">
        <v>7.76</v>
      </c>
      <c r="AU7" s="15">
        <v>13.9</v>
      </c>
      <c r="AV7" s="15">
        <v>6.39</v>
      </c>
      <c r="AW7" s="15">
        <v>9.31</v>
      </c>
      <c r="AX7" s="15">
        <v>15.2</v>
      </c>
      <c r="AY7" s="15">
        <v>20.399999999999999</v>
      </c>
      <c r="AZ7" s="15">
        <v>26.5</v>
      </c>
      <c r="BA7" s="15">
        <v>21.5</v>
      </c>
      <c r="BB7" s="15">
        <v>15.2</v>
      </c>
      <c r="BC7" s="15">
        <v>7.21</v>
      </c>
      <c r="BD7" s="15">
        <v>14.6</v>
      </c>
      <c r="BE7" s="15">
        <v>12</v>
      </c>
      <c r="BF7" s="15">
        <v>3.16</v>
      </c>
      <c r="BG7" s="15">
        <v>11.5</v>
      </c>
      <c r="BH7" s="15">
        <v>8.84</v>
      </c>
      <c r="BI7" s="15">
        <v>28.3</v>
      </c>
      <c r="BJ7" s="15">
        <v>18.7</v>
      </c>
      <c r="BK7" s="15">
        <v>3.2565528196981726</v>
      </c>
      <c r="BL7" s="15">
        <v>29.8</v>
      </c>
      <c r="BM7" s="15">
        <v>26.4</v>
      </c>
      <c r="BN7" s="15">
        <v>4.5999999999999996</v>
      </c>
      <c r="BO7" s="15">
        <v>20.9</v>
      </c>
      <c r="BP7" s="15">
        <v>30.1</v>
      </c>
      <c r="BQ7" s="15">
        <v>29.9</v>
      </c>
      <c r="BR7" s="15">
        <v>27.6</v>
      </c>
      <c r="BS7" s="15">
        <v>19.2</v>
      </c>
      <c r="BT7" s="15">
        <v>23</v>
      </c>
      <c r="BU7" s="15">
        <v>20.5</v>
      </c>
      <c r="BV7" s="15">
        <v>42.7</v>
      </c>
      <c r="BW7" s="15">
        <v>36.6</v>
      </c>
      <c r="BX7" s="15">
        <v>25.3</v>
      </c>
      <c r="BY7" s="15">
        <v>26.5</v>
      </c>
      <c r="BZ7" s="15">
        <v>16.3</v>
      </c>
      <c r="CA7" s="15">
        <v>9.4</v>
      </c>
      <c r="CB7" s="15">
        <v>34.799999999999997</v>
      </c>
    </row>
    <row r="8" spans="1:80" x14ac:dyDescent="0.25">
      <c r="B8" s="15">
        <v>1E-3</v>
      </c>
      <c r="C8" s="15">
        <v>6.3</v>
      </c>
      <c r="D8" s="15">
        <v>4.6673286991062559</v>
      </c>
      <c r="E8" s="15">
        <v>3.373015873015873</v>
      </c>
      <c r="F8" s="15">
        <v>4.4642857142857153</v>
      </c>
      <c r="G8" s="15">
        <v>5.5281342546890411</v>
      </c>
      <c r="H8" s="15">
        <v>6.8181818181818175</v>
      </c>
      <c r="I8" s="15">
        <v>1.6</v>
      </c>
      <c r="J8" s="15">
        <v>1.9</v>
      </c>
      <c r="K8" s="15">
        <v>2.8</v>
      </c>
      <c r="L8" s="15">
        <v>0.1</v>
      </c>
      <c r="M8" s="15">
        <v>6</v>
      </c>
      <c r="N8" s="15">
        <v>19</v>
      </c>
      <c r="O8" s="15">
        <v>11.7</v>
      </c>
      <c r="P8" s="15">
        <v>5.7</v>
      </c>
      <c r="Q8" s="15">
        <v>6.4</v>
      </c>
      <c r="R8" s="15">
        <v>6</v>
      </c>
      <c r="S8" s="15">
        <v>11.1</v>
      </c>
      <c r="T8" s="15">
        <v>3.2</v>
      </c>
      <c r="U8" s="15">
        <v>4.0999999999999996</v>
      </c>
      <c r="V8" s="15">
        <v>4.0999999999999996</v>
      </c>
      <c r="W8" s="15">
        <v>5.7</v>
      </c>
      <c r="X8" s="15">
        <v>2.5</v>
      </c>
      <c r="Y8" s="15">
        <v>6.4</v>
      </c>
      <c r="Z8" s="15">
        <v>7.3</v>
      </c>
      <c r="AA8" s="15">
        <v>3.9</v>
      </c>
      <c r="AB8" s="15">
        <v>9.3000000000000007</v>
      </c>
      <c r="AC8" s="15">
        <v>9.6</v>
      </c>
      <c r="AD8" s="15">
        <v>11.4</v>
      </c>
      <c r="AE8" s="15">
        <v>9.1</v>
      </c>
      <c r="AF8" s="15">
        <v>7.8</v>
      </c>
      <c r="AG8" s="15">
        <v>6.3</v>
      </c>
      <c r="AH8" s="15">
        <v>7</v>
      </c>
      <c r="AI8" s="15">
        <v>3.8</v>
      </c>
      <c r="AJ8" s="15">
        <v>8.8000000000000007</v>
      </c>
      <c r="AK8" s="15">
        <v>9</v>
      </c>
      <c r="AL8" s="15">
        <v>4.5</v>
      </c>
      <c r="AM8" s="15">
        <v>7</v>
      </c>
      <c r="AN8" s="15">
        <v>8.1999999999999993</v>
      </c>
      <c r="AO8" s="15">
        <v>5.4</v>
      </c>
      <c r="AP8" s="15">
        <v>3.56</v>
      </c>
      <c r="AQ8" s="15">
        <v>5.72</v>
      </c>
      <c r="AR8" s="15">
        <v>3.85</v>
      </c>
      <c r="AS8" s="15">
        <v>3.51</v>
      </c>
      <c r="AT8" s="15">
        <v>5.68</v>
      </c>
      <c r="AU8" s="15">
        <v>4.7699999999999996</v>
      </c>
      <c r="AV8" s="15">
        <v>5.67</v>
      </c>
      <c r="AW8" s="15">
        <v>5.34</v>
      </c>
      <c r="AX8" s="15">
        <v>4.79</v>
      </c>
      <c r="AY8" s="15">
        <v>7.28</v>
      </c>
      <c r="AZ8" s="15">
        <v>27.1</v>
      </c>
      <c r="BA8" s="15">
        <v>11.2</v>
      </c>
      <c r="BB8" s="15">
        <v>7.28</v>
      </c>
      <c r="BC8" s="15">
        <v>3.75</v>
      </c>
      <c r="BD8" s="15">
        <v>5.34</v>
      </c>
      <c r="BE8" s="15">
        <v>5.34</v>
      </c>
      <c r="BF8" s="15">
        <v>4.09</v>
      </c>
      <c r="BG8" s="15">
        <v>4.43</v>
      </c>
      <c r="BH8" s="15">
        <v>6.03</v>
      </c>
      <c r="BI8" s="15">
        <v>19.100000000000001</v>
      </c>
      <c r="BJ8" s="15">
        <v>5.1100000000000003</v>
      </c>
      <c r="BK8" s="15">
        <v>2.819698173153296</v>
      </c>
      <c r="BL8" s="15">
        <v>20.7</v>
      </c>
      <c r="BM8" s="15">
        <v>13.2</v>
      </c>
      <c r="BN8" s="15">
        <v>2.5</v>
      </c>
      <c r="BO8" s="15">
        <v>6.7</v>
      </c>
      <c r="BP8" s="15">
        <v>8</v>
      </c>
      <c r="BQ8" s="15">
        <v>12.1</v>
      </c>
      <c r="BR8" s="15">
        <v>8</v>
      </c>
      <c r="BS8" s="15">
        <v>6</v>
      </c>
      <c r="BT8" s="15">
        <v>3.5</v>
      </c>
      <c r="BU8" s="15">
        <v>6</v>
      </c>
      <c r="BV8" s="15">
        <v>11.6</v>
      </c>
      <c r="BW8" s="15">
        <v>17</v>
      </c>
      <c r="BX8" s="15">
        <v>9.6</v>
      </c>
      <c r="BY8" s="15">
        <v>8.4</v>
      </c>
      <c r="BZ8" s="15">
        <v>6.4</v>
      </c>
      <c r="CA8" s="15">
        <v>4.0999999999999996</v>
      </c>
      <c r="CB8" s="15">
        <v>13.6</v>
      </c>
    </row>
  </sheetData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A587-A898-4671-96C5-36E6B6B85CD1}">
  <dimension ref="B1:L11"/>
  <sheetViews>
    <sheetView workbookViewId="0">
      <selection activeCell="R8" sqref="R8"/>
    </sheetView>
  </sheetViews>
  <sheetFormatPr defaultRowHeight="13.8" x14ac:dyDescent="0.25"/>
  <sheetData>
    <row r="1" spans="2:12" x14ac:dyDescent="0.25">
      <c r="B1" t="s">
        <v>26</v>
      </c>
      <c r="C1" t="s">
        <v>706</v>
      </c>
      <c r="E1" t="s">
        <v>26</v>
      </c>
      <c r="F1" t="s">
        <v>707</v>
      </c>
      <c r="G1" t="s">
        <v>708</v>
      </c>
      <c r="H1" t="s">
        <v>709</v>
      </c>
      <c r="I1" t="s">
        <v>710</v>
      </c>
      <c r="K1" t="s">
        <v>26</v>
      </c>
      <c r="L1" t="s">
        <v>711</v>
      </c>
    </row>
    <row r="2" spans="2:12" x14ac:dyDescent="0.25">
      <c r="B2">
        <v>1</v>
      </c>
      <c r="C2">
        <v>2.2000000000000002</v>
      </c>
      <c r="E2">
        <v>1</v>
      </c>
      <c r="F2">
        <v>4.2</v>
      </c>
      <c r="G2">
        <v>23</v>
      </c>
      <c r="H2">
        <v>6</v>
      </c>
      <c r="I2">
        <v>18.3</v>
      </c>
      <c r="K2">
        <v>1</v>
      </c>
      <c r="L2">
        <v>2.5</v>
      </c>
    </row>
    <row r="3" spans="2:12" x14ac:dyDescent="0.25">
      <c r="B3">
        <v>0.71</v>
      </c>
      <c r="C3">
        <v>6.1</v>
      </c>
      <c r="E3">
        <v>0.71</v>
      </c>
      <c r="F3">
        <v>9.8000000000000007</v>
      </c>
      <c r="G3">
        <v>19.600000000000001</v>
      </c>
      <c r="H3">
        <v>12.6</v>
      </c>
      <c r="I3">
        <v>15.2</v>
      </c>
      <c r="K3">
        <v>0.71</v>
      </c>
      <c r="L3">
        <v>10.7</v>
      </c>
    </row>
    <row r="4" spans="2:12" x14ac:dyDescent="0.25">
      <c r="B4">
        <v>0.5</v>
      </c>
      <c r="C4">
        <v>14.3</v>
      </c>
      <c r="E4">
        <v>0.5</v>
      </c>
      <c r="F4">
        <v>17.8</v>
      </c>
      <c r="G4">
        <v>20.2</v>
      </c>
      <c r="H4">
        <v>17.600000000000001</v>
      </c>
      <c r="I4">
        <v>16.3</v>
      </c>
      <c r="K4">
        <v>0.5</v>
      </c>
      <c r="L4">
        <v>18.100000000000001</v>
      </c>
    </row>
    <row r="5" spans="2:12" x14ac:dyDescent="0.25">
      <c r="B5">
        <v>0.35499999999999998</v>
      </c>
      <c r="C5">
        <v>27.2</v>
      </c>
      <c r="E5">
        <v>0.35499999999999998</v>
      </c>
      <c r="F5">
        <v>23.9</v>
      </c>
      <c r="G5">
        <v>19.7</v>
      </c>
      <c r="H5">
        <v>25.1</v>
      </c>
      <c r="I5">
        <v>20.8</v>
      </c>
      <c r="K5">
        <v>0.35499999999999998</v>
      </c>
      <c r="L5">
        <v>24.2</v>
      </c>
    </row>
    <row r="6" spans="2:12" x14ac:dyDescent="0.25">
      <c r="B6">
        <v>0.25</v>
      </c>
      <c r="C6">
        <v>29.7</v>
      </c>
      <c r="E6">
        <v>0.25</v>
      </c>
      <c r="F6">
        <v>23.4</v>
      </c>
      <c r="G6">
        <v>10.9</v>
      </c>
      <c r="H6">
        <v>20.7</v>
      </c>
      <c r="I6">
        <v>18</v>
      </c>
      <c r="K6">
        <v>0.25</v>
      </c>
      <c r="L6">
        <v>21.6</v>
      </c>
    </row>
    <row r="7" spans="2:12" x14ac:dyDescent="0.25">
      <c r="B7">
        <v>0.18</v>
      </c>
      <c r="C7">
        <v>11.6</v>
      </c>
      <c r="E7">
        <v>0.18</v>
      </c>
      <c r="F7">
        <v>13.6</v>
      </c>
      <c r="G7">
        <v>3.8</v>
      </c>
      <c r="H7">
        <v>11.6</v>
      </c>
      <c r="I7">
        <v>7.6</v>
      </c>
      <c r="K7">
        <v>0.18</v>
      </c>
      <c r="L7">
        <v>13</v>
      </c>
    </row>
    <row r="8" spans="2:12" x14ac:dyDescent="0.25">
      <c r="B8">
        <v>0.106</v>
      </c>
      <c r="C8">
        <v>6.9</v>
      </c>
      <c r="E8">
        <v>0.106</v>
      </c>
      <c r="F8">
        <v>6.8</v>
      </c>
      <c r="G8">
        <v>2.1</v>
      </c>
      <c r="H8">
        <v>6.1</v>
      </c>
      <c r="I8">
        <v>3</v>
      </c>
      <c r="K8">
        <v>0.106</v>
      </c>
      <c r="L8">
        <v>8.5</v>
      </c>
    </row>
    <row r="9" spans="2:12" x14ac:dyDescent="0.25">
      <c r="B9">
        <v>5.2999999999999999E-2</v>
      </c>
      <c r="C9">
        <v>2.1</v>
      </c>
      <c r="E9">
        <v>5.2999999999999999E-2</v>
      </c>
      <c r="F9">
        <v>0.5</v>
      </c>
      <c r="G9">
        <v>0.7</v>
      </c>
      <c r="H9">
        <v>0.5</v>
      </c>
      <c r="I9">
        <v>0.6</v>
      </c>
      <c r="K9">
        <v>5.2999999999999999E-2</v>
      </c>
      <c r="L9">
        <v>1.4</v>
      </c>
    </row>
    <row r="10" spans="2:12" x14ac:dyDescent="0.25">
      <c r="B10">
        <v>2E-3</v>
      </c>
      <c r="C10">
        <v>0</v>
      </c>
      <c r="E10">
        <v>2E-3</v>
      </c>
      <c r="F10">
        <v>0</v>
      </c>
      <c r="G10">
        <v>0</v>
      </c>
      <c r="H10">
        <v>0.5</v>
      </c>
      <c r="I10">
        <v>0</v>
      </c>
      <c r="K10">
        <v>2E-3</v>
      </c>
      <c r="L10">
        <v>0</v>
      </c>
    </row>
    <row r="11" spans="2:12" x14ac:dyDescent="0.25">
      <c r="B11">
        <v>1E-3</v>
      </c>
      <c r="C11">
        <v>0</v>
      </c>
      <c r="E11">
        <v>1E-3</v>
      </c>
      <c r="F11">
        <v>0</v>
      </c>
      <c r="G11">
        <v>0</v>
      </c>
      <c r="H11">
        <v>0</v>
      </c>
      <c r="I11">
        <v>0</v>
      </c>
      <c r="K11">
        <v>1E-3</v>
      </c>
      <c r="L11">
        <v>0</v>
      </c>
    </row>
  </sheetData>
  <phoneticPr fontId="1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67B79-7C9F-49FE-B10F-DB6742A1A83B}">
  <dimension ref="A1:AQ12"/>
  <sheetViews>
    <sheetView workbookViewId="0">
      <selection activeCell="E5" sqref="E5"/>
    </sheetView>
  </sheetViews>
  <sheetFormatPr defaultRowHeight="13.8" x14ac:dyDescent="0.25"/>
  <sheetData>
    <row r="1" spans="1:43" ht="55.2" x14ac:dyDescent="0.25">
      <c r="A1" t="s">
        <v>727</v>
      </c>
      <c r="B1" s="10" t="s">
        <v>42</v>
      </c>
      <c r="C1" s="11" t="s">
        <v>5</v>
      </c>
      <c r="D1" s="11" t="s">
        <v>723</v>
      </c>
      <c r="E1" s="11" t="s">
        <v>724</v>
      </c>
      <c r="F1" s="11" t="s">
        <v>725</v>
      </c>
      <c r="G1" s="11" t="s">
        <v>726</v>
      </c>
      <c r="I1" s="12" t="s">
        <v>43</v>
      </c>
      <c r="J1" s="10" t="s">
        <v>42</v>
      </c>
      <c r="K1" s="11" t="s">
        <v>44</v>
      </c>
      <c r="L1" s="11" t="s">
        <v>45</v>
      </c>
      <c r="M1" s="11" t="s">
        <v>46</v>
      </c>
      <c r="N1" s="11" t="s">
        <v>47</v>
      </c>
      <c r="O1" s="11" t="s">
        <v>48</v>
      </c>
      <c r="P1" s="11" t="s">
        <v>49</v>
      </c>
      <c r="Q1" s="11" t="s">
        <v>50</v>
      </c>
      <c r="R1" s="11" t="s">
        <v>51</v>
      </c>
      <c r="S1" s="11" t="s">
        <v>52</v>
      </c>
      <c r="T1" s="11" t="s">
        <v>53</v>
      </c>
      <c r="U1" s="11" t="s">
        <v>54</v>
      </c>
      <c r="X1" t="s">
        <v>56</v>
      </c>
      <c r="Y1" t="s">
        <v>42</v>
      </c>
      <c r="Z1" t="s">
        <v>57</v>
      </c>
      <c r="AA1" t="s">
        <v>58</v>
      </c>
      <c r="AB1" t="s">
        <v>59</v>
      </c>
      <c r="AC1" t="s">
        <v>60</v>
      </c>
      <c r="AD1" t="s">
        <v>61</v>
      </c>
      <c r="AE1" t="s">
        <v>62</v>
      </c>
      <c r="AF1" t="s">
        <v>63</v>
      </c>
      <c r="AI1" s="10" t="s">
        <v>721</v>
      </c>
      <c r="AK1" s="68" t="s">
        <v>712</v>
      </c>
      <c r="AL1" s="68"/>
      <c r="AM1" s="68"/>
      <c r="AN1" s="68"/>
      <c r="AO1" s="68"/>
      <c r="AP1" s="68"/>
      <c r="AQ1" s="68"/>
    </row>
    <row r="2" spans="1:43" ht="41.4" x14ac:dyDescent="0.25">
      <c r="B2">
        <v>2</v>
      </c>
      <c r="C2">
        <v>3.2</v>
      </c>
      <c r="D2">
        <v>1.4</v>
      </c>
      <c r="E2">
        <v>1.7</v>
      </c>
      <c r="F2">
        <v>2.2000000000000002</v>
      </c>
      <c r="G2">
        <v>1.8</v>
      </c>
      <c r="J2">
        <v>2</v>
      </c>
      <c r="K2">
        <v>3.2</v>
      </c>
      <c r="L2">
        <v>1.4</v>
      </c>
      <c r="M2">
        <v>1.7</v>
      </c>
      <c r="N2">
        <v>2.2000000000000002</v>
      </c>
      <c r="O2">
        <v>1.8</v>
      </c>
      <c r="P2">
        <v>3.1</v>
      </c>
      <c r="Q2">
        <v>5.9</v>
      </c>
      <c r="R2">
        <v>0.5</v>
      </c>
      <c r="S2">
        <v>2.8</v>
      </c>
      <c r="T2">
        <v>0</v>
      </c>
      <c r="U2">
        <v>3</v>
      </c>
      <c r="X2" s="13" t="s">
        <v>55</v>
      </c>
      <c r="Y2">
        <v>2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I2" t="s">
        <v>23</v>
      </c>
      <c r="AJ2" t="s">
        <v>42</v>
      </c>
      <c r="AK2">
        <v>63</v>
      </c>
      <c r="AL2">
        <v>65</v>
      </c>
      <c r="AM2">
        <v>73</v>
      </c>
      <c r="AN2">
        <v>76</v>
      </c>
      <c r="AO2">
        <v>95</v>
      </c>
      <c r="AP2">
        <v>101</v>
      </c>
      <c r="AQ2">
        <v>106</v>
      </c>
    </row>
    <row r="3" spans="1:43" x14ac:dyDescent="0.25">
      <c r="B3">
        <v>1</v>
      </c>
      <c r="C3">
        <v>0.6</v>
      </c>
      <c r="D3">
        <v>1.1000000000000001</v>
      </c>
      <c r="E3">
        <v>0.9</v>
      </c>
      <c r="F3">
        <v>1</v>
      </c>
      <c r="G3">
        <v>0.9</v>
      </c>
      <c r="J3">
        <v>1</v>
      </c>
      <c r="K3">
        <v>0.6</v>
      </c>
      <c r="L3">
        <v>1.1000000000000001</v>
      </c>
      <c r="M3">
        <v>0.9</v>
      </c>
      <c r="N3">
        <v>1</v>
      </c>
      <c r="O3">
        <v>0.9</v>
      </c>
      <c r="P3">
        <v>1</v>
      </c>
      <c r="Q3">
        <v>2.6</v>
      </c>
      <c r="R3">
        <v>0.8</v>
      </c>
      <c r="S3">
        <v>1.2</v>
      </c>
      <c r="T3">
        <v>0</v>
      </c>
      <c r="U3">
        <v>1.2</v>
      </c>
      <c r="Y3">
        <v>1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</row>
    <row r="4" spans="1:43" x14ac:dyDescent="0.25">
      <c r="B4">
        <v>0.5</v>
      </c>
      <c r="C4">
        <v>18.100000000000001</v>
      </c>
      <c r="D4">
        <v>13.4</v>
      </c>
      <c r="E4">
        <v>12.2</v>
      </c>
      <c r="F4">
        <v>10</v>
      </c>
      <c r="G4">
        <v>9.1999999999999993</v>
      </c>
      <c r="J4">
        <v>0.5</v>
      </c>
      <c r="K4">
        <v>18.100000000000001</v>
      </c>
      <c r="L4">
        <v>13.4</v>
      </c>
      <c r="M4">
        <v>12.2</v>
      </c>
      <c r="N4">
        <v>10</v>
      </c>
      <c r="O4">
        <v>9.1999999999999993</v>
      </c>
      <c r="P4">
        <v>10.1</v>
      </c>
      <c r="Q4">
        <v>30.9</v>
      </c>
      <c r="R4">
        <v>15.8</v>
      </c>
      <c r="S4">
        <v>10.1</v>
      </c>
      <c r="T4">
        <v>5.7</v>
      </c>
      <c r="U4">
        <v>21.1</v>
      </c>
      <c r="Y4">
        <v>0.5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I4" t="s">
        <v>713</v>
      </c>
      <c r="AJ4">
        <v>2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</row>
    <row r="5" spans="1:43" x14ac:dyDescent="0.25">
      <c r="B5">
        <v>0.25</v>
      </c>
      <c r="C5">
        <v>23.9</v>
      </c>
      <c r="D5">
        <v>16.5</v>
      </c>
      <c r="E5">
        <v>15.1</v>
      </c>
      <c r="F5">
        <v>14</v>
      </c>
      <c r="G5">
        <v>12.6</v>
      </c>
      <c r="J5">
        <v>0.25</v>
      </c>
      <c r="K5">
        <v>23.9</v>
      </c>
      <c r="L5">
        <v>16.5</v>
      </c>
      <c r="M5">
        <v>15.1</v>
      </c>
      <c r="N5">
        <v>14</v>
      </c>
      <c r="O5">
        <v>12.6</v>
      </c>
      <c r="P5">
        <v>14</v>
      </c>
      <c r="Q5">
        <v>25.5</v>
      </c>
      <c r="R5">
        <v>27.2</v>
      </c>
      <c r="S5">
        <v>13.7</v>
      </c>
      <c r="T5">
        <v>35</v>
      </c>
      <c r="U5">
        <v>36</v>
      </c>
      <c r="Y5">
        <v>0.25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1.7</v>
      </c>
      <c r="AI5" s="3" t="s">
        <v>714</v>
      </c>
      <c r="AJ5" s="3" t="s">
        <v>144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</row>
    <row r="6" spans="1:43" x14ac:dyDescent="0.25">
      <c r="B6">
        <v>0.1</v>
      </c>
      <c r="C6">
        <v>38.6</v>
      </c>
      <c r="D6">
        <v>33.1</v>
      </c>
      <c r="E6">
        <v>31.1</v>
      </c>
      <c r="F6">
        <v>31.3</v>
      </c>
      <c r="G6">
        <v>24</v>
      </c>
      <c r="J6">
        <v>0.1</v>
      </c>
      <c r="K6">
        <v>38.6</v>
      </c>
      <c r="L6">
        <v>33.1</v>
      </c>
      <c r="M6">
        <v>31.1</v>
      </c>
      <c r="N6">
        <v>31.3</v>
      </c>
      <c r="O6">
        <v>24</v>
      </c>
      <c r="P6">
        <v>25.2</v>
      </c>
      <c r="Q6">
        <v>35.5</v>
      </c>
      <c r="R6">
        <v>35.9</v>
      </c>
      <c r="S6">
        <v>31.4</v>
      </c>
      <c r="T6">
        <v>56.8</v>
      </c>
      <c r="U6">
        <v>30.3</v>
      </c>
      <c r="Y6">
        <v>0.1</v>
      </c>
      <c r="Z6">
        <v>31.6</v>
      </c>
      <c r="AA6">
        <v>32.9</v>
      </c>
      <c r="AB6">
        <v>34.1</v>
      </c>
      <c r="AC6">
        <v>40.799999999999997</v>
      </c>
      <c r="AD6">
        <v>43.6</v>
      </c>
      <c r="AE6">
        <v>75.2</v>
      </c>
      <c r="AF6">
        <v>75.400000000000006</v>
      </c>
      <c r="AI6" t="s">
        <v>715</v>
      </c>
      <c r="AJ6">
        <v>0.5</v>
      </c>
      <c r="AK6">
        <v>3.1</v>
      </c>
      <c r="AL6">
        <v>1.7</v>
      </c>
      <c r="AM6">
        <v>1.1000000000000001</v>
      </c>
      <c r="AN6">
        <v>0.6</v>
      </c>
      <c r="AO6">
        <v>1.1000000000000001</v>
      </c>
      <c r="AP6">
        <v>0.5</v>
      </c>
      <c r="AQ6">
        <v>0.9</v>
      </c>
    </row>
    <row r="7" spans="1:43" x14ac:dyDescent="0.25">
      <c r="B7">
        <v>0.05</v>
      </c>
      <c r="C7">
        <v>3.8</v>
      </c>
      <c r="D7">
        <v>6.9</v>
      </c>
      <c r="E7">
        <v>7.1</v>
      </c>
      <c r="F7">
        <v>8.5</v>
      </c>
      <c r="G7">
        <v>7.6</v>
      </c>
      <c r="J7">
        <v>0.05</v>
      </c>
      <c r="K7">
        <v>3.8</v>
      </c>
      <c r="L7">
        <v>6.9</v>
      </c>
      <c r="M7">
        <v>7.1</v>
      </c>
      <c r="N7">
        <v>8.5</v>
      </c>
      <c r="O7">
        <v>7.6</v>
      </c>
      <c r="P7">
        <v>9.1</v>
      </c>
      <c r="Q7">
        <v>0.9</v>
      </c>
      <c r="R7">
        <v>2.5</v>
      </c>
      <c r="S7">
        <v>5.6</v>
      </c>
      <c r="T7">
        <v>9.8000000000000007</v>
      </c>
      <c r="U7">
        <v>1.1000000000000001</v>
      </c>
      <c r="Y7">
        <v>0.05</v>
      </c>
      <c r="Z7">
        <v>47.7</v>
      </c>
      <c r="AA7">
        <v>45.6</v>
      </c>
      <c r="AB7">
        <v>44.2</v>
      </c>
      <c r="AC7">
        <v>33.799999999999997</v>
      </c>
      <c r="AD7">
        <v>37.299999999999997</v>
      </c>
      <c r="AE7">
        <v>20.3</v>
      </c>
      <c r="AF7">
        <v>15</v>
      </c>
      <c r="AI7" t="s">
        <v>716</v>
      </c>
      <c r="AJ7">
        <v>0.25</v>
      </c>
      <c r="AK7">
        <v>6.5</v>
      </c>
      <c r="AL7">
        <v>6</v>
      </c>
      <c r="AM7">
        <v>4.3</v>
      </c>
      <c r="AN7">
        <v>2.7</v>
      </c>
      <c r="AO7">
        <v>6.5</v>
      </c>
      <c r="AP7">
        <v>2.4700000000000002</v>
      </c>
      <c r="AQ7">
        <v>6</v>
      </c>
    </row>
    <row r="8" spans="1:43" x14ac:dyDescent="0.25">
      <c r="B8">
        <v>2E-3</v>
      </c>
      <c r="C8">
        <v>10.8</v>
      </c>
      <c r="D8">
        <v>25</v>
      </c>
      <c r="E8">
        <v>25.5</v>
      </c>
      <c r="F8">
        <v>29.7</v>
      </c>
      <c r="G8">
        <v>25.7</v>
      </c>
      <c r="J8">
        <v>2E-3</v>
      </c>
      <c r="K8">
        <v>10.8</v>
      </c>
      <c r="L8">
        <v>25</v>
      </c>
      <c r="M8">
        <v>25.5</v>
      </c>
      <c r="N8">
        <v>29.7</v>
      </c>
      <c r="O8">
        <v>25.7</v>
      </c>
      <c r="P8">
        <v>23.6</v>
      </c>
      <c r="Q8">
        <v>0</v>
      </c>
      <c r="R8">
        <v>3.7</v>
      </c>
      <c r="S8">
        <v>20.9</v>
      </c>
      <c r="T8">
        <v>0.5</v>
      </c>
      <c r="U8">
        <v>1.7</v>
      </c>
      <c r="Y8">
        <v>2E-3</v>
      </c>
      <c r="Z8">
        <v>17.100000000000001</v>
      </c>
      <c r="AA8">
        <v>13.5</v>
      </c>
      <c r="AB8">
        <v>19.3</v>
      </c>
      <c r="AC8">
        <v>16.100000000000001</v>
      </c>
      <c r="AD8">
        <v>11.9</v>
      </c>
      <c r="AE8">
        <v>3.6</v>
      </c>
      <c r="AF8">
        <v>1.6</v>
      </c>
      <c r="AI8" t="s">
        <v>717</v>
      </c>
      <c r="AJ8">
        <v>0.1</v>
      </c>
      <c r="AK8">
        <v>67</v>
      </c>
      <c r="AL8">
        <v>64.900000000000006</v>
      </c>
      <c r="AM8">
        <v>70.8</v>
      </c>
      <c r="AN8">
        <v>61.7</v>
      </c>
      <c r="AO8">
        <v>69.8</v>
      </c>
      <c r="AP8">
        <v>71.599999999999994</v>
      </c>
      <c r="AQ8">
        <v>68</v>
      </c>
    </row>
    <row r="9" spans="1:43" x14ac:dyDescent="0.25">
      <c r="B9">
        <v>1E-3</v>
      </c>
      <c r="C9">
        <v>4.2</v>
      </c>
      <c r="D9">
        <v>4</v>
      </c>
      <c r="E9">
        <v>8.1</v>
      </c>
      <c r="F9">
        <v>5.4</v>
      </c>
      <c r="G9">
        <v>20</v>
      </c>
      <c r="J9">
        <v>1E-3</v>
      </c>
      <c r="K9">
        <v>4.2</v>
      </c>
      <c r="L9">
        <v>4</v>
      </c>
      <c r="M9">
        <v>8.1</v>
      </c>
      <c r="N9">
        <v>5.4</v>
      </c>
      <c r="O9">
        <v>20</v>
      </c>
      <c r="P9">
        <v>17</v>
      </c>
      <c r="Q9">
        <v>0</v>
      </c>
      <c r="R9">
        <v>13.1</v>
      </c>
      <c r="S9">
        <v>17.100000000000001</v>
      </c>
      <c r="T9">
        <v>1.2</v>
      </c>
      <c r="U9">
        <v>8.6</v>
      </c>
      <c r="Y9">
        <v>1E-3</v>
      </c>
      <c r="Z9">
        <v>3.6</v>
      </c>
      <c r="AA9">
        <v>8</v>
      </c>
      <c r="AB9">
        <v>2.4</v>
      </c>
      <c r="AC9">
        <v>9.3000000000000007</v>
      </c>
      <c r="AD9">
        <v>7.2</v>
      </c>
      <c r="AE9">
        <v>0.9</v>
      </c>
      <c r="AF9">
        <v>6.3</v>
      </c>
      <c r="AI9" t="s">
        <v>718</v>
      </c>
      <c r="AJ9">
        <v>0.05</v>
      </c>
      <c r="AK9">
        <v>18.8</v>
      </c>
      <c r="AL9">
        <v>16.2</v>
      </c>
      <c r="AM9">
        <v>19.899999999999999</v>
      </c>
      <c r="AN9">
        <v>24.1</v>
      </c>
      <c r="AO9">
        <v>19.100000000000001</v>
      </c>
      <c r="AP9">
        <v>15.5</v>
      </c>
      <c r="AQ9">
        <v>21.6</v>
      </c>
    </row>
    <row r="10" spans="1:43" x14ac:dyDescent="0.25">
      <c r="AI10" t="s">
        <v>719</v>
      </c>
      <c r="AJ10">
        <v>2E-3</v>
      </c>
      <c r="AK10">
        <v>1.9</v>
      </c>
      <c r="AL10">
        <v>1.3</v>
      </c>
      <c r="AM10">
        <v>1.3</v>
      </c>
      <c r="AN10">
        <v>0.9</v>
      </c>
      <c r="AO10">
        <v>1.1000000000000001</v>
      </c>
      <c r="AP10">
        <v>1.3</v>
      </c>
      <c r="AQ10">
        <v>1.3</v>
      </c>
    </row>
    <row r="11" spans="1:43" x14ac:dyDescent="0.25">
      <c r="AI11" t="s">
        <v>720</v>
      </c>
      <c r="AJ11">
        <v>1E-3</v>
      </c>
      <c r="AK11">
        <v>2.7</v>
      </c>
      <c r="AL11">
        <v>9.9</v>
      </c>
      <c r="AM11">
        <v>2.6</v>
      </c>
      <c r="AN11">
        <v>10</v>
      </c>
      <c r="AO11">
        <v>2.4</v>
      </c>
      <c r="AP11">
        <v>8.4</v>
      </c>
      <c r="AQ11">
        <v>2.2000000000000002</v>
      </c>
    </row>
    <row r="12" spans="1:43" x14ac:dyDescent="0.25">
      <c r="AJ12" s="66" t="s">
        <v>722</v>
      </c>
      <c r="AK12">
        <f t="shared" ref="AK12" si="0">SUM(AK4:AK11)</f>
        <v>100</v>
      </c>
      <c r="AL12">
        <f t="shared" ref="AL12:AQ12" si="1">SUM(AL4:AL11)</f>
        <v>100.00000000000001</v>
      </c>
      <c r="AM12">
        <f t="shared" si="1"/>
        <v>99.999999999999986</v>
      </c>
      <c r="AN12">
        <f t="shared" si="1"/>
        <v>100</v>
      </c>
      <c r="AO12">
        <f t="shared" si="1"/>
        <v>100</v>
      </c>
      <c r="AP12">
        <f t="shared" si="1"/>
        <v>99.77</v>
      </c>
      <c r="AQ12">
        <f t="shared" si="1"/>
        <v>100</v>
      </c>
    </row>
  </sheetData>
  <mergeCells count="1">
    <mergeCell ref="AK1:AQ1"/>
  </mergeCells>
  <phoneticPr fontId="1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3EE23-4F20-4C8A-86BC-79EE557C8E3F}">
  <dimension ref="A1:J11"/>
  <sheetViews>
    <sheetView workbookViewId="0">
      <selection activeCell="N18" sqref="N18"/>
    </sheetView>
  </sheetViews>
  <sheetFormatPr defaultRowHeight="13.8" x14ac:dyDescent="0.25"/>
  <sheetData>
    <row r="1" spans="1:10" x14ac:dyDescent="0.25">
      <c r="A1" s="66" t="s">
        <v>728</v>
      </c>
      <c r="B1" t="s">
        <v>729</v>
      </c>
      <c r="G1" s="66" t="s">
        <v>730</v>
      </c>
      <c r="H1" t="s">
        <v>731</v>
      </c>
    </row>
    <row r="2" spans="1:10" x14ac:dyDescent="0.25">
      <c r="A2" t="s">
        <v>0</v>
      </c>
      <c r="B2" t="s">
        <v>1</v>
      </c>
      <c r="C2" t="s">
        <v>732</v>
      </c>
      <c r="D2" t="s">
        <v>3</v>
      </c>
      <c r="G2" t="s">
        <v>0</v>
      </c>
      <c r="H2" t="s">
        <v>1</v>
      </c>
      <c r="I2" t="s">
        <v>732</v>
      </c>
      <c r="J2" t="s">
        <v>3</v>
      </c>
    </row>
    <row r="3" spans="1:10" x14ac:dyDescent="0.25">
      <c r="A3" t="s">
        <v>733</v>
      </c>
      <c r="B3">
        <v>10.6</v>
      </c>
      <c r="C3">
        <v>59.8</v>
      </c>
      <c r="D3">
        <v>29.6</v>
      </c>
      <c r="G3" t="s">
        <v>5</v>
      </c>
      <c r="H3">
        <v>4.3</v>
      </c>
      <c r="I3">
        <v>66.2</v>
      </c>
      <c r="J3">
        <v>29.5</v>
      </c>
    </row>
    <row r="4" spans="1:10" x14ac:dyDescent="0.25">
      <c r="A4" t="s">
        <v>734</v>
      </c>
      <c r="B4">
        <v>12.4</v>
      </c>
      <c r="C4">
        <v>55.1</v>
      </c>
      <c r="D4">
        <v>32.5</v>
      </c>
      <c r="G4" s="3" t="s">
        <v>735</v>
      </c>
      <c r="H4">
        <v>16.2</v>
      </c>
      <c r="I4">
        <v>65</v>
      </c>
      <c r="J4">
        <v>18.899999999999999</v>
      </c>
    </row>
    <row r="5" spans="1:10" x14ac:dyDescent="0.25">
      <c r="A5" t="s">
        <v>19</v>
      </c>
      <c r="B5">
        <v>7.6</v>
      </c>
      <c r="C5">
        <v>62</v>
      </c>
      <c r="D5">
        <v>30.4</v>
      </c>
      <c r="G5" t="s">
        <v>736</v>
      </c>
      <c r="H5">
        <v>12.6</v>
      </c>
      <c r="I5">
        <v>65.099999999999994</v>
      </c>
      <c r="J5">
        <v>22.3</v>
      </c>
    </row>
    <row r="6" spans="1:10" x14ac:dyDescent="0.25">
      <c r="A6" t="s">
        <v>737</v>
      </c>
      <c r="B6">
        <v>7.4</v>
      </c>
      <c r="C6">
        <v>61.1</v>
      </c>
      <c r="D6">
        <v>31.4</v>
      </c>
      <c r="G6" t="s">
        <v>19</v>
      </c>
      <c r="H6">
        <v>10.9</v>
      </c>
      <c r="I6">
        <v>63.4</v>
      </c>
      <c r="J6">
        <v>25.7</v>
      </c>
    </row>
    <row r="7" spans="1:10" x14ac:dyDescent="0.25">
      <c r="A7" t="s">
        <v>738</v>
      </c>
      <c r="B7">
        <v>14.4</v>
      </c>
      <c r="C7">
        <v>37.4</v>
      </c>
      <c r="D7">
        <v>48.2</v>
      </c>
      <c r="G7" t="s">
        <v>739</v>
      </c>
      <c r="H7">
        <v>14.6</v>
      </c>
      <c r="I7">
        <v>63.3</v>
      </c>
      <c r="J7">
        <v>22.2</v>
      </c>
    </row>
    <row r="8" spans="1:10" x14ac:dyDescent="0.25">
      <c r="A8" t="s">
        <v>740</v>
      </c>
      <c r="B8">
        <v>10.199999999999999</v>
      </c>
      <c r="C8">
        <v>43.6</v>
      </c>
      <c r="D8">
        <v>46.2</v>
      </c>
      <c r="G8" t="s">
        <v>741</v>
      </c>
      <c r="H8">
        <v>15.6</v>
      </c>
      <c r="I8">
        <v>73.5</v>
      </c>
      <c r="J8">
        <v>10.9</v>
      </c>
    </row>
    <row r="9" spans="1:10" x14ac:dyDescent="0.25">
      <c r="A9" t="s">
        <v>742</v>
      </c>
      <c r="B9">
        <v>17.399999999999999</v>
      </c>
      <c r="C9">
        <v>60.9</v>
      </c>
      <c r="D9">
        <v>21.8</v>
      </c>
      <c r="G9" t="s">
        <v>743</v>
      </c>
      <c r="H9">
        <v>9.6</v>
      </c>
      <c r="I9">
        <v>69.400000000000006</v>
      </c>
      <c r="J9">
        <v>21</v>
      </c>
    </row>
    <row r="10" spans="1:10" x14ac:dyDescent="0.25">
      <c r="G10" t="s">
        <v>744</v>
      </c>
      <c r="H10">
        <v>12.4</v>
      </c>
      <c r="I10">
        <v>66.400000000000006</v>
      </c>
      <c r="J10">
        <v>21.2</v>
      </c>
    </row>
    <row r="11" spans="1:10" x14ac:dyDescent="0.25">
      <c r="G11" t="s">
        <v>745</v>
      </c>
      <c r="H11">
        <v>11.9</v>
      </c>
      <c r="I11">
        <v>64.7</v>
      </c>
      <c r="J11">
        <v>23.4</v>
      </c>
    </row>
  </sheetData>
  <phoneticPr fontId="1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58AA1-A933-4A3C-83DD-0D55DAF4181A}">
  <dimension ref="A1:K47"/>
  <sheetViews>
    <sheetView workbookViewId="0">
      <selection activeCell="O6" sqref="O6"/>
    </sheetView>
  </sheetViews>
  <sheetFormatPr defaultRowHeight="13.8" x14ac:dyDescent="0.25"/>
  <sheetData>
    <row r="1" spans="1:11" x14ac:dyDescent="0.25">
      <c r="A1" t="s">
        <v>757</v>
      </c>
      <c r="H1" s="1" t="s">
        <v>758</v>
      </c>
    </row>
    <row r="2" spans="1:11" x14ac:dyDescent="0.25">
      <c r="A2" s="66" t="s">
        <v>0</v>
      </c>
      <c r="B2" t="s">
        <v>3</v>
      </c>
      <c r="C2" t="s">
        <v>2</v>
      </c>
      <c r="D2" t="s">
        <v>1</v>
      </c>
      <c r="H2" t="s">
        <v>0</v>
      </c>
      <c r="I2" t="s">
        <v>759</v>
      </c>
      <c r="J2" t="s">
        <v>2</v>
      </c>
      <c r="K2" t="s">
        <v>3</v>
      </c>
    </row>
    <row r="3" spans="1:11" x14ac:dyDescent="0.25">
      <c r="A3" t="s">
        <v>746</v>
      </c>
      <c r="B3">
        <v>3.1</v>
      </c>
      <c r="C3">
        <v>14.1</v>
      </c>
      <c r="D3">
        <v>82.8</v>
      </c>
      <c r="G3" t="s">
        <v>760</v>
      </c>
      <c r="H3" t="s">
        <v>761</v>
      </c>
      <c r="I3">
        <v>99.2</v>
      </c>
      <c r="J3">
        <v>0.5</v>
      </c>
      <c r="K3">
        <v>0.4</v>
      </c>
    </row>
    <row r="4" spans="1:11" x14ac:dyDescent="0.25">
      <c r="A4" s="3" t="s">
        <v>747</v>
      </c>
      <c r="B4">
        <v>1.4</v>
      </c>
      <c r="C4">
        <v>16.399999999999999</v>
      </c>
      <c r="D4">
        <v>82.1</v>
      </c>
      <c r="H4" s="3" t="s">
        <v>762</v>
      </c>
      <c r="I4">
        <v>99.7</v>
      </c>
      <c r="J4">
        <v>0.1</v>
      </c>
      <c r="K4">
        <v>0.2</v>
      </c>
    </row>
    <row r="5" spans="1:11" x14ac:dyDescent="0.25">
      <c r="A5" t="s">
        <v>748</v>
      </c>
      <c r="B5">
        <v>9</v>
      </c>
      <c r="C5">
        <v>18.5</v>
      </c>
      <c r="D5">
        <v>72.5</v>
      </c>
      <c r="H5" t="s">
        <v>763</v>
      </c>
      <c r="I5">
        <v>99.6</v>
      </c>
      <c r="J5">
        <v>0.1</v>
      </c>
      <c r="K5">
        <v>0.3</v>
      </c>
    </row>
    <row r="6" spans="1:11" x14ac:dyDescent="0.25">
      <c r="A6" t="s">
        <v>749</v>
      </c>
      <c r="B6">
        <v>13.2</v>
      </c>
      <c r="C6">
        <v>17.399999999999999</v>
      </c>
      <c r="D6">
        <v>69.400000000000006</v>
      </c>
    </row>
    <row r="7" spans="1:11" x14ac:dyDescent="0.25">
      <c r="A7" t="s">
        <v>750</v>
      </c>
      <c r="B7">
        <v>8.9</v>
      </c>
      <c r="C7">
        <v>16.5</v>
      </c>
      <c r="D7">
        <v>74.599999999999994</v>
      </c>
      <c r="G7" t="s">
        <v>764</v>
      </c>
      <c r="H7" s="3" t="s">
        <v>765</v>
      </c>
      <c r="I7">
        <v>99.5</v>
      </c>
      <c r="J7">
        <v>0.2</v>
      </c>
      <c r="K7">
        <v>0.3</v>
      </c>
    </row>
    <row r="8" spans="1:11" x14ac:dyDescent="0.25">
      <c r="A8" t="s">
        <v>751</v>
      </c>
      <c r="B8">
        <v>7.2</v>
      </c>
      <c r="C8">
        <v>17.5</v>
      </c>
      <c r="D8">
        <v>75.400000000000006</v>
      </c>
      <c r="H8" s="3" t="s">
        <v>762</v>
      </c>
      <c r="I8">
        <v>99.7</v>
      </c>
      <c r="J8">
        <v>0</v>
      </c>
      <c r="K8">
        <v>0.3</v>
      </c>
    </row>
    <row r="9" spans="1:11" x14ac:dyDescent="0.25">
      <c r="A9" t="s">
        <v>752</v>
      </c>
      <c r="B9">
        <v>9.6999999999999993</v>
      </c>
      <c r="C9">
        <v>16.399999999999999</v>
      </c>
      <c r="D9">
        <v>74</v>
      </c>
      <c r="H9" s="3" t="s">
        <v>763</v>
      </c>
      <c r="I9">
        <v>99.7</v>
      </c>
      <c r="J9">
        <v>0</v>
      </c>
      <c r="K9">
        <v>0.3</v>
      </c>
    </row>
    <row r="10" spans="1:11" x14ac:dyDescent="0.25">
      <c r="A10" t="s">
        <v>753</v>
      </c>
      <c r="B10">
        <v>12.9</v>
      </c>
      <c r="C10">
        <v>14.2</v>
      </c>
      <c r="D10">
        <v>72.900000000000006</v>
      </c>
      <c r="H10" s="3" t="s">
        <v>766</v>
      </c>
      <c r="I10">
        <v>99.6</v>
      </c>
      <c r="J10">
        <v>0.1</v>
      </c>
      <c r="K10">
        <v>0.3</v>
      </c>
    </row>
    <row r="11" spans="1:11" x14ac:dyDescent="0.25">
      <c r="A11" t="s">
        <v>754</v>
      </c>
      <c r="B11">
        <v>21.4</v>
      </c>
      <c r="C11">
        <v>8.8000000000000007</v>
      </c>
      <c r="D11">
        <v>69.8</v>
      </c>
      <c r="H11" s="3" t="s">
        <v>767</v>
      </c>
      <c r="I11">
        <v>99.7</v>
      </c>
      <c r="J11">
        <v>0.1</v>
      </c>
      <c r="K11">
        <v>0.2</v>
      </c>
    </row>
    <row r="12" spans="1:11" x14ac:dyDescent="0.25">
      <c r="A12" t="s">
        <v>755</v>
      </c>
      <c r="B12">
        <v>26.5</v>
      </c>
      <c r="C12">
        <v>5.6</v>
      </c>
      <c r="D12">
        <v>67.900000000000006</v>
      </c>
      <c r="H12" s="3"/>
    </row>
    <row r="13" spans="1:11" x14ac:dyDescent="0.25">
      <c r="A13" t="s">
        <v>756</v>
      </c>
      <c r="B13">
        <v>51.4</v>
      </c>
      <c r="C13">
        <v>25.2</v>
      </c>
      <c r="D13">
        <v>23.3</v>
      </c>
      <c r="G13" t="s">
        <v>768</v>
      </c>
      <c r="H13" s="3" t="s">
        <v>769</v>
      </c>
      <c r="I13">
        <v>98</v>
      </c>
      <c r="J13">
        <v>1.2</v>
      </c>
      <c r="K13">
        <v>1</v>
      </c>
    </row>
    <row r="14" spans="1:11" x14ac:dyDescent="0.25">
      <c r="H14" s="3" t="s">
        <v>762</v>
      </c>
      <c r="I14">
        <v>98.8</v>
      </c>
      <c r="J14">
        <v>0.6</v>
      </c>
      <c r="K14">
        <v>0.8</v>
      </c>
    </row>
    <row r="15" spans="1:11" x14ac:dyDescent="0.25">
      <c r="H15" s="3" t="s">
        <v>763</v>
      </c>
      <c r="I15">
        <v>99.3</v>
      </c>
      <c r="J15">
        <v>0.3</v>
      </c>
      <c r="K15">
        <v>0.5</v>
      </c>
    </row>
    <row r="16" spans="1:11" x14ac:dyDescent="0.25">
      <c r="H16" s="3" t="s">
        <v>766</v>
      </c>
      <c r="I16">
        <v>99.4</v>
      </c>
      <c r="J16">
        <v>0.1</v>
      </c>
      <c r="K16">
        <v>0.6</v>
      </c>
    </row>
    <row r="17" spans="7:11" x14ac:dyDescent="0.25">
      <c r="H17" s="3" t="s">
        <v>770</v>
      </c>
      <c r="I17">
        <v>99.4</v>
      </c>
      <c r="J17">
        <v>0.1</v>
      </c>
      <c r="K17">
        <v>0.1</v>
      </c>
    </row>
    <row r="18" spans="7:11" x14ac:dyDescent="0.25">
      <c r="H18" s="3" t="s">
        <v>771</v>
      </c>
      <c r="I18">
        <v>99.3</v>
      </c>
      <c r="J18">
        <v>0</v>
      </c>
      <c r="K18">
        <v>0.2</v>
      </c>
    </row>
    <row r="19" spans="7:11" x14ac:dyDescent="0.25">
      <c r="H19" s="3" t="s">
        <v>772</v>
      </c>
      <c r="I19">
        <v>99.5</v>
      </c>
      <c r="J19">
        <v>0.1</v>
      </c>
      <c r="K19">
        <v>0.1</v>
      </c>
    </row>
    <row r="20" spans="7:11" x14ac:dyDescent="0.25">
      <c r="H20" s="3" t="s">
        <v>773</v>
      </c>
      <c r="I20">
        <v>99.5</v>
      </c>
      <c r="J20">
        <v>0.1</v>
      </c>
      <c r="K20">
        <v>0.1</v>
      </c>
    </row>
    <row r="22" spans="7:11" x14ac:dyDescent="0.25">
      <c r="G22" t="s">
        <v>774</v>
      </c>
      <c r="H22" s="3" t="s">
        <v>775</v>
      </c>
      <c r="I22">
        <v>98.4</v>
      </c>
      <c r="J22">
        <v>0.9</v>
      </c>
      <c r="K22">
        <v>0.7</v>
      </c>
    </row>
    <row r="23" spans="7:11" x14ac:dyDescent="0.25">
      <c r="H23" s="3" t="s">
        <v>763</v>
      </c>
      <c r="I23">
        <v>99.3</v>
      </c>
      <c r="J23">
        <v>0.4</v>
      </c>
      <c r="K23">
        <v>0.4</v>
      </c>
    </row>
    <row r="24" spans="7:11" x14ac:dyDescent="0.25">
      <c r="H24" s="3" t="s">
        <v>766</v>
      </c>
      <c r="I24">
        <v>99.4</v>
      </c>
      <c r="J24">
        <v>0.2</v>
      </c>
      <c r="K24">
        <v>0.4</v>
      </c>
    </row>
    <row r="25" spans="7:11" x14ac:dyDescent="0.25">
      <c r="H25" s="3" t="s">
        <v>767</v>
      </c>
      <c r="I25">
        <v>99.6</v>
      </c>
      <c r="J25">
        <v>0.3</v>
      </c>
      <c r="K25">
        <v>0.1</v>
      </c>
    </row>
    <row r="26" spans="7:11" x14ac:dyDescent="0.25">
      <c r="H26" s="3" t="s">
        <v>771</v>
      </c>
      <c r="I26">
        <v>99.7</v>
      </c>
      <c r="J26">
        <v>0.1</v>
      </c>
      <c r="K26">
        <v>0.2</v>
      </c>
    </row>
    <row r="27" spans="7:11" x14ac:dyDescent="0.25">
      <c r="H27" s="3" t="s">
        <v>772</v>
      </c>
      <c r="I27">
        <v>99.7</v>
      </c>
      <c r="J27">
        <v>0.3</v>
      </c>
      <c r="K27">
        <v>0.1</v>
      </c>
    </row>
    <row r="28" spans="7:11" x14ac:dyDescent="0.25">
      <c r="H28" s="3" t="s">
        <v>773</v>
      </c>
      <c r="I28">
        <v>99.6</v>
      </c>
      <c r="J28">
        <v>0.3</v>
      </c>
      <c r="K28">
        <v>0.1</v>
      </c>
    </row>
    <row r="29" spans="7:11" x14ac:dyDescent="0.25">
      <c r="H29" s="3" t="s">
        <v>776</v>
      </c>
      <c r="I29">
        <v>99.6</v>
      </c>
      <c r="J29">
        <v>0.4</v>
      </c>
      <c r="K29">
        <v>0</v>
      </c>
    </row>
    <row r="31" spans="7:11" x14ac:dyDescent="0.25">
      <c r="G31" t="s">
        <v>777</v>
      </c>
      <c r="H31" s="3" t="s">
        <v>778</v>
      </c>
      <c r="I31">
        <v>97.9</v>
      </c>
      <c r="J31">
        <v>1.8</v>
      </c>
      <c r="K31">
        <v>0.3</v>
      </c>
    </row>
    <row r="32" spans="7:11" x14ac:dyDescent="0.25">
      <c r="H32" s="3" t="s">
        <v>762</v>
      </c>
      <c r="I32">
        <v>98.9</v>
      </c>
      <c r="J32">
        <v>0.9</v>
      </c>
      <c r="K32">
        <v>0.3</v>
      </c>
    </row>
    <row r="33" spans="7:11" x14ac:dyDescent="0.25">
      <c r="H33" s="3" t="s">
        <v>763</v>
      </c>
      <c r="I33">
        <v>99.2</v>
      </c>
      <c r="J33">
        <v>0.6</v>
      </c>
      <c r="K33">
        <v>0.3</v>
      </c>
    </row>
    <row r="34" spans="7:11" x14ac:dyDescent="0.25">
      <c r="H34" s="3" t="s">
        <v>766</v>
      </c>
      <c r="I34">
        <v>99</v>
      </c>
      <c r="J34">
        <v>0.4</v>
      </c>
      <c r="K34">
        <v>0.6</v>
      </c>
    </row>
    <row r="35" spans="7:11" x14ac:dyDescent="0.25">
      <c r="H35" s="3" t="s">
        <v>767</v>
      </c>
      <c r="I35">
        <v>99</v>
      </c>
      <c r="J35">
        <v>0.3</v>
      </c>
      <c r="K35">
        <v>0.7</v>
      </c>
    </row>
    <row r="36" spans="7:11" x14ac:dyDescent="0.25">
      <c r="H36" s="3" t="s">
        <v>771</v>
      </c>
      <c r="I36">
        <v>98.9</v>
      </c>
      <c r="J36">
        <v>0.3</v>
      </c>
      <c r="K36">
        <v>0.7</v>
      </c>
    </row>
    <row r="37" spans="7:11" x14ac:dyDescent="0.25">
      <c r="H37" s="3" t="s">
        <v>772</v>
      </c>
      <c r="I37">
        <v>99.1</v>
      </c>
      <c r="J37">
        <v>0.2</v>
      </c>
      <c r="K37">
        <v>0.6</v>
      </c>
    </row>
    <row r="38" spans="7:11" x14ac:dyDescent="0.25">
      <c r="H38" s="3" t="s">
        <v>773</v>
      </c>
      <c r="I38">
        <v>99.4</v>
      </c>
      <c r="J38">
        <v>0.2</v>
      </c>
      <c r="K38">
        <v>0.4</v>
      </c>
    </row>
    <row r="39" spans="7:11" x14ac:dyDescent="0.25">
      <c r="H39" s="3" t="s">
        <v>776</v>
      </c>
      <c r="I39">
        <v>99.4</v>
      </c>
      <c r="J39">
        <v>0.3</v>
      </c>
      <c r="K39">
        <v>0.4</v>
      </c>
    </row>
    <row r="41" spans="7:11" x14ac:dyDescent="0.25">
      <c r="G41" t="s">
        <v>779</v>
      </c>
      <c r="H41" s="3" t="s">
        <v>778</v>
      </c>
      <c r="I41">
        <v>98.6</v>
      </c>
      <c r="J41">
        <v>0.7</v>
      </c>
      <c r="K41">
        <v>0.7</v>
      </c>
    </row>
    <row r="42" spans="7:11" x14ac:dyDescent="0.25">
      <c r="H42" s="3" t="s">
        <v>762</v>
      </c>
      <c r="I42">
        <v>98.8</v>
      </c>
      <c r="J42">
        <v>0.4</v>
      </c>
      <c r="K42">
        <v>0.8</v>
      </c>
    </row>
    <row r="43" spans="7:11" x14ac:dyDescent="0.25">
      <c r="H43" s="3" t="s">
        <v>763</v>
      </c>
      <c r="I43">
        <v>99.1</v>
      </c>
      <c r="J43">
        <v>0.1</v>
      </c>
      <c r="K43">
        <v>0.8</v>
      </c>
    </row>
    <row r="44" spans="7:11" x14ac:dyDescent="0.25">
      <c r="H44" s="3" t="s">
        <v>766</v>
      </c>
      <c r="I44">
        <v>99</v>
      </c>
      <c r="J44">
        <v>0.4</v>
      </c>
      <c r="K44">
        <v>0.7</v>
      </c>
    </row>
    <row r="45" spans="7:11" x14ac:dyDescent="0.25">
      <c r="H45" s="3" t="s">
        <v>767</v>
      </c>
      <c r="I45">
        <v>98.9</v>
      </c>
      <c r="J45">
        <v>0.4</v>
      </c>
      <c r="K45">
        <v>0.6</v>
      </c>
    </row>
    <row r="46" spans="7:11" x14ac:dyDescent="0.25">
      <c r="H46" s="3" t="s">
        <v>771</v>
      </c>
      <c r="I46">
        <v>98.9</v>
      </c>
      <c r="J46">
        <v>0.6</v>
      </c>
      <c r="K46">
        <v>0.5</v>
      </c>
    </row>
    <row r="47" spans="7:11" x14ac:dyDescent="0.25">
      <c r="H47" s="3" t="s">
        <v>773</v>
      </c>
      <c r="I47">
        <v>99.3</v>
      </c>
      <c r="J47">
        <v>0.1</v>
      </c>
      <c r="K47">
        <v>0.6</v>
      </c>
    </row>
  </sheetData>
  <phoneticPr fontId="1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65CD9-21B8-4852-A3B7-48219DCF6A38}">
  <dimension ref="A1:AB40"/>
  <sheetViews>
    <sheetView topLeftCell="M1" workbookViewId="0">
      <selection activeCell="AE19" sqref="AE19"/>
    </sheetView>
  </sheetViews>
  <sheetFormatPr defaultRowHeight="13.8" x14ac:dyDescent="0.25"/>
  <sheetData>
    <row r="1" spans="1:28" x14ac:dyDescent="0.25">
      <c r="C1" s="2" t="s">
        <v>781</v>
      </c>
      <c r="I1" s="9" t="s">
        <v>780</v>
      </c>
      <c r="P1" s="9" t="s">
        <v>788</v>
      </c>
      <c r="X1" s="2" t="s">
        <v>789</v>
      </c>
    </row>
    <row r="2" spans="1:28" x14ac:dyDescent="0.25">
      <c r="B2" t="s">
        <v>0</v>
      </c>
      <c r="C2" t="s">
        <v>1</v>
      </c>
      <c r="D2" t="s">
        <v>2</v>
      </c>
      <c r="E2" t="s">
        <v>3</v>
      </c>
      <c r="J2" s="2" t="s">
        <v>29</v>
      </c>
      <c r="O2" s="10" t="s">
        <v>42</v>
      </c>
      <c r="P2" s="3" t="s">
        <v>782</v>
      </c>
      <c r="Q2" s="3" t="s">
        <v>783</v>
      </c>
      <c r="R2" s="3" t="s">
        <v>784</v>
      </c>
      <c r="S2" s="3" t="s">
        <v>785</v>
      </c>
      <c r="T2" s="3" t="s">
        <v>786</v>
      </c>
      <c r="U2" s="3" t="s">
        <v>787</v>
      </c>
      <c r="X2" t="s">
        <v>790</v>
      </c>
      <c r="Y2" t="s">
        <v>0</v>
      </c>
      <c r="Z2" t="s">
        <v>1</v>
      </c>
      <c r="AA2" t="s">
        <v>3</v>
      </c>
      <c r="AB2" t="s">
        <v>791</v>
      </c>
    </row>
    <row r="3" spans="1:28" x14ac:dyDescent="0.25">
      <c r="A3" t="s">
        <v>4</v>
      </c>
      <c r="B3" s="3" t="s">
        <v>5</v>
      </c>
      <c r="C3">
        <v>52</v>
      </c>
      <c r="D3">
        <v>24</v>
      </c>
      <c r="E3">
        <v>24</v>
      </c>
      <c r="I3" t="s">
        <v>0</v>
      </c>
      <c r="J3" t="s">
        <v>1</v>
      </c>
      <c r="K3" t="s">
        <v>2</v>
      </c>
      <c r="L3" t="s">
        <v>3</v>
      </c>
      <c r="O3">
        <v>2</v>
      </c>
      <c r="P3">
        <v>3.2</v>
      </c>
      <c r="Q3">
        <v>1.4</v>
      </c>
      <c r="R3">
        <v>1.7</v>
      </c>
      <c r="S3">
        <v>2.2000000000000002</v>
      </c>
      <c r="T3">
        <v>1.8</v>
      </c>
      <c r="U3">
        <v>3.1</v>
      </c>
      <c r="Z3" s="69" t="s">
        <v>792</v>
      </c>
      <c r="AA3" s="69"/>
      <c r="AB3" s="69"/>
    </row>
    <row r="4" spans="1:28" x14ac:dyDescent="0.25">
      <c r="A4" t="s">
        <v>6</v>
      </c>
      <c r="B4" s="3" t="s">
        <v>7</v>
      </c>
      <c r="C4">
        <v>51</v>
      </c>
      <c r="D4">
        <v>18</v>
      </c>
      <c r="E4">
        <v>41</v>
      </c>
      <c r="H4" s="3" t="s">
        <v>30</v>
      </c>
      <c r="I4" s="3" t="s">
        <v>31</v>
      </c>
      <c r="J4">
        <v>73</v>
      </c>
      <c r="K4">
        <v>17</v>
      </c>
      <c r="L4">
        <v>10</v>
      </c>
      <c r="O4" t="s">
        <v>144</v>
      </c>
      <c r="P4">
        <v>0.6</v>
      </c>
      <c r="Q4">
        <v>1.1000000000000001</v>
      </c>
      <c r="R4">
        <v>0.9</v>
      </c>
      <c r="S4">
        <v>1</v>
      </c>
      <c r="T4">
        <v>0.9</v>
      </c>
      <c r="U4">
        <v>1</v>
      </c>
      <c r="X4" t="s">
        <v>793</v>
      </c>
      <c r="Y4" s="3" t="s">
        <v>794</v>
      </c>
      <c r="Z4">
        <v>577</v>
      </c>
      <c r="AA4">
        <v>116</v>
      </c>
      <c r="AB4">
        <v>1.9</v>
      </c>
    </row>
    <row r="5" spans="1:28" x14ac:dyDescent="0.25">
      <c r="A5" t="s">
        <v>8</v>
      </c>
      <c r="B5" s="3" t="s">
        <v>9</v>
      </c>
      <c r="C5">
        <v>40</v>
      </c>
      <c r="D5">
        <v>28</v>
      </c>
      <c r="E5">
        <v>32</v>
      </c>
      <c r="H5" s="3" t="s">
        <v>32</v>
      </c>
      <c r="I5" s="3" t="s">
        <v>33</v>
      </c>
      <c r="J5">
        <v>65</v>
      </c>
      <c r="K5">
        <v>17</v>
      </c>
      <c r="L5">
        <v>18</v>
      </c>
      <c r="O5">
        <v>0.5</v>
      </c>
      <c r="P5">
        <v>18.100000000000001</v>
      </c>
      <c r="Q5">
        <v>13.4</v>
      </c>
      <c r="R5">
        <v>12.2</v>
      </c>
      <c r="S5">
        <v>10</v>
      </c>
      <c r="T5">
        <v>9.1999999999999993</v>
      </c>
      <c r="U5">
        <v>10.1</v>
      </c>
      <c r="Y5" s="3" t="s">
        <v>795</v>
      </c>
      <c r="Z5">
        <v>613</v>
      </c>
      <c r="AA5">
        <v>122</v>
      </c>
      <c r="AB5">
        <v>2.2999999999999998</v>
      </c>
    </row>
    <row r="6" spans="1:28" x14ac:dyDescent="0.25">
      <c r="A6" t="s">
        <v>10</v>
      </c>
      <c r="B6" s="3" t="s">
        <v>11</v>
      </c>
      <c r="C6">
        <v>33</v>
      </c>
      <c r="D6">
        <v>35</v>
      </c>
      <c r="E6">
        <v>32</v>
      </c>
      <c r="H6" s="3" t="s">
        <v>34</v>
      </c>
      <c r="I6" s="3" t="s">
        <v>35</v>
      </c>
      <c r="J6">
        <v>59</v>
      </c>
      <c r="K6">
        <v>21</v>
      </c>
      <c r="L6">
        <v>20</v>
      </c>
      <c r="O6">
        <v>0.25</v>
      </c>
      <c r="P6">
        <v>23.9</v>
      </c>
      <c r="Q6">
        <v>16.5</v>
      </c>
      <c r="R6">
        <v>15.1</v>
      </c>
      <c r="S6">
        <v>14</v>
      </c>
      <c r="T6">
        <v>12.6</v>
      </c>
      <c r="U6">
        <v>14</v>
      </c>
      <c r="Y6" s="3" t="s">
        <v>796</v>
      </c>
      <c r="Z6">
        <v>622</v>
      </c>
      <c r="AA6">
        <v>118</v>
      </c>
      <c r="AB6">
        <v>2.4</v>
      </c>
    </row>
    <row r="7" spans="1:28" x14ac:dyDescent="0.25">
      <c r="A7" t="s">
        <v>12</v>
      </c>
      <c r="B7" s="3" t="s">
        <v>13</v>
      </c>
      <c r="C7">
        <v>36</v>
      </c>
      <c r="D7">
        <v>22</v>
      </c>
      <c r="E7">
        <v>42</v>
      </c>
      <c r="H7" s="3" t="s">
        <v>36</v>
      </c>
      <c r="I7" s="3" t="s">
        <v>37</v>
      </c>
      <c r="J7">
        <v>71</v>
      </c>
      <c r="K7">
        <v>17</v>
      </c>
      <c r="L7">
        <v>12</v>
      </c>
      <c r="O7">
        <v>0.1</v>
      </c>
      <c r="P7">
        <v>38.6</v>
      </c>
      <c r="Q7">
        <v>33.1</v>
      </c>
      <c r="R7">
        <v>31.1</v>
      </c>
      <c r="S7">
        <v>31.3</v>
      </c>
      <c r="T7">
        <v>24</v>
      </c>
      <c r="U7">
        <v>25.2</v>
      </c>
      <c r="Y7" s="3"/>
    </row>
    <row r="8" spans="1:28" x14ac:dyDescent="0.25">
      <c r="A8" t="s">
        <v>14</v>
      </c>
      <c r="B8" s="3" t="s">
        <v>15</v>
      </c>
      <c r="C8">
        <v>40</v>
      </c>
      <c r="D8">
        <v>23</v>
      </c>
      <c r="E8">
        <v>37</v>
      </c>
      <c r="H8" s="3" t="s">
        <v>38</v>
      </c>
      <c r="I8" s="3" t="s">
        <v>39</v>
      </c>
      <c r="J8">
        <v>86</v>
      </c>
      <c r="K8">
        <v>6</v>
      </c>
      <c r="L8">
        <v>8</v>
      </c>
      <c r="O8">
        <v>0.05</v>
      </c>
      <c r="P8">
        <v>3.8</v>
      </c>
      <c r="Q8">
        <v>6.9</v>
      </c>
      <c r="R8">
        <v>7.1</v>
      </c>
      <c r="S8">
        <v>8.5</v>
      </c>
      <c r="T8">
        <v>7.6</v>
      </c>
      <c r="U8">
        <v>9.1</v>
      </c>
      <c r="X8" t="s">
        <v>797</v>
      </c>
      <c r="Y8" s="3" t="s">
        <v>746</v>
      </c>
      <c r="Z8">
        <v>691</v>
      </c>
      <c r="AA8">
        <v>105</v>
      </c>
      <c r="AB8">
        <v>3.4</v>
      </c>
    </row>
    <row r="9" spans="1:28" x14ac:dyDescent="0.25">
      <c r="A9" t="s">
        <v>16</v>
      </c>
      <c r="B9" s="3" t="s">
        <v>17</v>
      </c>
      <c r="C9">
        <v>57</v>
      </c>
      <c r="D9">
        <v>23</v>
      </c>
      <c r="E9">
        <v>20</v>
      </c>
      <c r="H9" s="3" t="s">
        <v>40</v>
      </c>
      <c r="I9" s="3" t="s">
        <v>41</v>
      </c>
      <c r="J9">
        <v>74</v>
      </c>
      <c r="K9">
        <v>10</v>
      </c>
      <c r="L9">
        <v>16</v>
      </c>
      <c r="O9">
        <v>2E-3</v>
      </c>
      <c r="P9">
        <v>10.8</v>
      </c>
      <c r="Q9">
        <v>25</v>
      </c>
      <c r="R9">
        <v>25.5</v>
      </c>
      <c r="S9">
        <v>29.7</v>
      </c>
      <c r="T9">
        <v>25.7</v>
      </c>
      <c r="U9">
        <v>23.6</v>
      </c>
      <c r="Y9" s="3" t="s">
        <v>798</v>
      </c>
      <c r="Z9">
        <v>655</v>
      </c>
      <c r="AA9">
        <v>123</v>
      </c>
      <c r="AB9">
        <v>2.9</v>
      </c>
    </row>
    <row r="10" spans="1:28" x14ac:dyDescent="0.25">
      <c r="H10" s="3"/>
      <c r="I10" s="3"/>
      <c r="O10">
        <v>1E-3</v>
      </c>
      <c r="P10">
        <v>4.2</v>
      </c>
      <c r="Q10">
        <v>4</v>
      </c>
      <c r="R10">
        <v>8.1</v>
      </c>
      <c r="S10">
        <v>5.4</v>
      </c>
      <c r="T10">
        <v>20</v>
      </c>
      <c r="U10">
        <v>17</v>
      </c>
      <c r="Y10" s="3" t="s">
        <v>799</v>
      </c>
      <c r="Z10">
        <v>694</v>
      </c>
      <c r="AA10">
        <v>127</v>
      </c>
      <c r="AB10">
        <v>3.9</v>
      </c>
    </row>
    <row r="11" spans="1:28" x14ac:dyDescent="0.25">
      <c r="H11" s="3"/>
      <c r="I11" s="3"/>
      <c r="Y11" s="3" t="s">
        <v>800</v>
      </c>
      <c r="Z11">
        <v>582</v>
      </c>
      <c r="AA11">
        <v>141</v>
      </c>
      <c r="AB11">
        <v>2.1</v>
      </c>
    </row>
    <row r="12" spans="1:28" x14ac:dyDescent="0.25">
      <c r="Y12" s="3"/>
    </row>
    <row r="13" spans="1:28" x14ac:dyDescent="0.25">
      <c r="X13" t="s">
        <v>801</v>
      </c>
      <c r="Y13" s="3" t="s">
        <v>5</v>
      </c>
      <c r="Z13">
        <v>645</v>
      </c>
      <c r="AA13">
        <v>54</v>
      </c>
      <c r="AB13">
        <v>2.1</v>
      </c>
    </row>
    <row r="14" spans="1:28" x14ac:dyDescent="0.25">
      <c r="Y14" s="3" t="s">
        <v>7</v>
      </c>
      <c r="Z14">
        <v>601</v>
      </c>
      <c r="AA14">
        <v>72</v>
      </c>
      <c r="AB14">
        <v>1.8</v>
      </c>
    </row>
    <row r="15" spans="1:28" x14ac:dyDescent="0.25">
      <c r="Y15" s="3" t="s">
        <v>802</v>
      </c>
      <c r="Z15">
        <v>605</v>
      </c>
      <c r="AA15">
        <v>53</v>
      </c>
      <c r="AB15">
        <v>1.8</v>
      </c>
    </row>
    <row r="16" spans="1:28" x14ac:dyDescent="0.25">
      <c r="Y16" s="3" t="s">
        <v>803</v>
      </c>
      <c r="Z16">
        <v>625</v>
      </c>
      <c r="AA16">
        <v>51</v>
      </c>
      <c r="AB16">
        <v>1.9</v>
      </c>
    </row>
    <row r="17" spans="24:28" x14ac:dyDescent="0.25">
      <c r="Y17" s="3" t="s">
        <v>804</v>
      </c>
      <c r="Z17">
        <v>628</v>
      </c>
      <c r="AA17">
        <v>90</v>
      </c>
      <c r="AB17">
        <v>2.2000000000000002</v>
      </c>
    </row>
    <row r="18" spans="24:28" x14ac:dyDescent="0.25">
      <c r="Y18" s="3"/>
    </row>
    <row r="19" spans="24:28" x14ac:dyDescent="0.25">
      <c r="X19" t="s">
        <v>805</v>
      </c>
      <c r="Y19" s="3" t="s">
        <v>806</v>
      </c>
      <c r="Z19">
        <v>619</v>
      </c>
      <c r="AA19">
        <v>41</v>
      </c>
      <c r="AB19">
        <v>1.8</v>
      </c>
    </row>
    <row r="20" spans="24:28" x14ac:dyDescent="0.25">
      <c r="Y20" s="3" t="s">
        <v>807</v>
      </c>
      <c r="Z20">
        <v>584</v>
      </c>
      <c r="AA20">
        <v>62</v>
      </c>
      <c r="AB20">
        <v>1.7</v>
      </c>
    </row>
    <row r="21" spans="24:28" x14ac:dyDescent="0.25">
      <c r="Y21" s="3" t="s">
        <v>808</v>
      </c>
      <c r="Z21">
        <v>656</v>
      </c>
      <c r="AA21">
        <v>62</v>
      </c>
      <c r="AB21">
        <v>2.2999999999999998</v>
      </c>
    </row>
    <row r="22" spans="24:28" x14ac:dyDescent="0.25">
      <c r="Y22" s="3" t="s">
        <v>809</v>
      </c>
      <c r="Z22">
        <v>694</v>
      </c>
      <c r="AA22">
        <v>63</v>
      </c>
      <c r="AB22">
        <v>2.9</v>
      </c>
    </row>
    <row r="23" spans="24:28" x14ac:dyDescent="0.25">
      <c r="Y23" s="3"/>
    </row>
    <row r="24" spans="24:28" x14ac:dyDescent="0.25">
      <c r="X24" t="s">
        <v>810</v>
      </c>
      <c r="Y24" s="3" t="s">
        <v>761</v>
      </c>
      <c r="Z24">
        <v>382</v>
      </c>
      <c r="AA24">
        <v>243</v>
      </c>
      <c r="AB24">
        <v>1</v>
      </c>
    </row>
    <row r="25" spans="24:28" x14ac:dyDescent="0.25">
      <c r="Y25" s="3" t="s">
        <v>811</v>
      </c>
      <c r="Z25">
        <v>337</v>
      </c>
      <c r="AA25">
        <v>308</v>
      </c>
      <c r="AB25">
        <v>0.9</v>
      </c>
    </row>
    <row r="26" spans="24:28" x14ac:dyDescent="0.25">
      <c r="Y26" s="3" t="s">
        <v>812</v>
      </c>
      <c r="Z26">
        <v>423</v>
      </c>
      <c r="AA26">
        <v>354</v>
      </c>
      <c r="AB26">
        <v>1.9</v>
      </c>
    </row>
    <row r="27" spans="24:28" x14ac:dyDescent="0.25">
      <c r="Y27" s="3" t="s">
        <v>813</v>
      </c>
      <c r="Z27">
        <v>346</v>
      </c>
      <c r="AA27">
        <v>402</v>
      </c>
      <c r="AB27">
        <v>1.4</v>
      </c>
    </row>
    <row r="28" spans="24:28" x14ac:dyDescent="0.25">
      <c r="Y28" s="3" t="s">
        <v>814</v>
      </c>
      <c r="Z28">
        <v>326</v>
      </c>
      <c r="AA28">
        <v>429</v>
      </c>
      <c r="AB28">
        <v>1.3</v>
      </c>
    </row>
    <row r="29" spans="24:28" x14ac:dyDescent="0.25">
      <c r="Y29" s="3" t="s">
        <v>815</v>
      </c>
      <c r="Z29">
        <v>346</v>
      </c>
      <c r="AA29">
        <v>426</v>
      </c>
      <c r="AB29">
        <v>1.5</v>
      </c>
    </row>
    <row r="30" spans="24:28" x14ac:dyDescent="0.25">
      <c r="Y30" s="3"/>
    </row>
    <row r="31" spans="24:28" x14ac:dyDescent="0.25">
      <c r="X31" t="s">
        <v>816</v>
      </c>
      <c r="Y31" s="3" t="s">
        <v>18</v>
      </c>
      <c r="Z31">
        <v>360</v>
      </c>
      <c r="AA31">
        <v>270</v>
      </c>
      <c r="AB31">
        <v>1</v>
      </c>
    </row>
    <row r="32" spans="24:28" x14ac:dyDescent="0.25">
      <c r="Y32" s="3" t="s">
        <v>817</v>
      </c>
      <c r="Z32">
        <v>301</v>
      </c>
      <c r="AA32">
        <v>303</v>
      </c>
      <c r="AB32">
        <v>0.8</v>
      </c>
    </row>
    <row r="33" spans="24:28" x14ac:dyDescent="0.25">
      <c r="Y33" s="3" t="s">
        <v>818</v>
      </c>
      <c r="Z33">
        <v>272</v>
      </c>
      <c r="AA33">
        <v>392</v>
      </c>
      <c r="AB33">
        <v>0.8</v>
      </c>
    </row>
    <row r="34" spans="24:28" x14ac:dyDescent="0.25">
      <c r="Y34" s="3" t="s">
        <v>819</v>
      </c>
      <c r="Z34">
        <v>341</v>
      </c>
      <c r="AA34">
        <v>387</v>
      </c>
      <c r="AB34">
        <v>1.2</v>
      </c>
    </row>
    <row r="35" spans="24:28" x14ac:dyDescent="0.25">
      <c r="Y35" s="3" t="s">
        <v>820</v>
      </c>
      <c r="Z35">
        <v>306</v>
      </c>
      <c r="AA35">
        <v>310</v>
      </c>
      <c r="AB35">
        <v>0.8</v>
      </c>
    </row>
    <row r="36" spans="24:28" x14ac:dyDescent="0.25">
      <c r="Y36" s="3"/>
    </row>
    <row r="37" spans="24:28" x14ac:dyDescent="0.25">
      <c r="X37" t="s">
        <v>821</v>
      </c>
      <c r="Y37" s="3" t="s">
        <v>31</v>
      </c>
      <c r="Z37">
        <v>427</v>
      </c>
      <c r="AA37">
        <v>167</v>
      </c>
      <c r="AB37">
        <v>1.1000000000000001</v>
      </c>
    </row>
    <row r="38" spans="24:28" x14ac:dyDescent="0.25">
      <c r="Y38" s="3" t="s">
        <v>822</v>
      </c>
      <c r="Z38">
        <v>425</v>
      </c>
      <c r="AA38">
        <v>178</v>
      </c>
      <c r="AB38">
        <v>1.1000000000000001</v>
      </c>
    </row>
    <row r="39" spans="24:28" x14ac:dyDescent="0.25">
      <c r="Y39" s="3" t="s">
        <v>823</v>
      </c>
      <c r="Z39">
        <v>474</v>
      </c>
      <c r="AA39">
        <v>193</v>
      </c>
      <c r="AB39">
        <v>1.4</v>
      </c>
    </row>
    <row r="40" spans="24:28" x14ac:dyDescent="0.25">
      <c r="Y40" s="3" t="s">
        <v>824</v>
      </c>
      <c r="Z40">
        <v>468</v>
      </c>
      <c r="AA40">
        <v>192</v>
      </c>
      <c r="AB40">
        <v>1.4</v>
      </c>
    </row>
  </sheetData>
  <mergeCells count="1">
    <mergeCell ref="Z3:AB3"/>
  </mergeCells>
  <phoneticPr fontId="1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EA55B-9D52-4648-AEA2-44E4B812CFD7}">
  <dimension ref="A1:J6"/>
  <sheetViews>
    <sheetView workbookViewId="0">
      <selection activeCell="O15" sqref="O15"/>
    </sheetView>
  </sheetViews>
  <sheetFormatPr defaultRowHeight="13.8" x14ac:dyDescent="0.25"/>
  <sheetData>
    <row r="1" spans="1:10" x14ac:dyDescent="0.25">
      <c r="A1" t="s">
        <v>833</v>
      </c>
    </row>
    <row r="2" spans="1:10" x14ac:dyDescent="0.25">
      <c r="B2" t="s">
        <v>26</v>
      </c>
      <c r="C2" t="s">
        <v>825</v>
      </c>
      <c r="D2" t="s">
        <v>826</v>
      </c>
      <c r="E2" t="s">
        <v>827</v>
      </c>
      <c r="F2" t="s">
        <v>828</v>
      </c>
      <c r="G2" t="s">
        <v>829</v>
      </c>
      <c r="H2" t="s">
        <v>830</v>
      </c>
      <c r="I2" t="s">
        <v>831</v>
      </c>
      <c r="J2" t="s">
        <v>832</v>
      </c>
    </row>
    <row r="3" spans="1:10" x14ac:dyDescent="0.25">
      <c r="B3">
        <v>0.25</v>
      </c>
      <c r="C3">
        <v>9.1999999999999993</v>
      </c>
      <c r="D3">
        <v>6.2</v>
      </c>
      <c r="E3">
        <v>4.2</v>
      </c>
      <c r="F3">
        <v>14.4</v>
      </c>
      <c r="G3">
        <v>6.5</v>
      </c>
      <c r="H3">
        <v>1.2</v>
      </c>
      <c r="I3">
        <v>1.3</v>
      </c>
      <c r="J3">
        <v>12</v>
      </c>
    </row>
    <row r="4" spans="1:10" x14ac:dyDescent="0.25">
      <c r="B4">
        <v>0.02</v>
      </c>
      <c r="C4">
        <v>39.6</v>
      </c>
      <c r="D4">
        <v>45.3</v>
      </c>
      <c r="E4">
        <v>31.2</v>
      </c>
      <c r="F4">
        <v>51.9</v>
      </c>
      <c r="G4">
        <v>61</v>
      </c>
      <c r="H4">
        <v>39</v>
      </c>
      <c r="I4">
        <v>53</v>
      </c>
      <c r="J4">
        <v>60.1</v>
      </c>
    </row>
    <row r="5" spans="1:10" x14ac:dyDescent="0.25">
      <c r="B5">
        <v>2E-3</v>
      </c>
      <c r="C5">
        <v>22.3</v>
      </c>
      <c r="D5">
        <v>26.4</v>
      </c>
      <c r="E5">
        <v>30.2</v>
      </c>
      <c r="F5">
        <v>17.100000000000001</v>
      </c>
      <c r="G5">
        <v>14.9</v>
      </c>
      <c r="H5">
        <v>27.5</v>
      </c>
      <c r="I5">
        <v>19.899999999999999</v>
      </c>
      <c r="J5">
        <v>7.1</v>
      </c>
    </row>
    <row r="6" spans="1:10" x14ac:dyDescent="0.25">
      <c r="B6">
        <v>1E-3</v>
      </c>
      <c r="C6">
        <v>29.1</v>
      </c>
      <c r="D6">
        <v>22.2</v>
      </c>
      <c r="E6">
        <v>34.4</v>
      </c>
      <c r="F6">
        <v>16.5</v>
      </c>
      <c r="G6">
        <v>17.7</v>
      </c>
      <c r="H6">
        <v>32.299999999999997</v>
      </c>
      <c r="I6">
        <v>25.8</v>
      </c>
      <c r="J6">
        <v>20.9</v>
      </c>
    </row>
  </sheetData>
  <phoneticPr fontId="1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B63B1-6313-4B94-B09A-8F46EB8023DD}">
  <dimension ref="A1:H9"/>
  <sheetViews>
    <sheetView workbookViewId="0">
      <selection activeCell="L17" sqref="L17"/>
    </sheetView>
  </sheetViews>
  <sheetFormatPr defaultRowHeight="13.8" x14ac:dyDescent="0.25"/>
  <sheetData>
    <row r="1" spans="1:8" x14ac:dyDescent="0.25">
      <c r="A1" t="s">
        <v>151</v>
      </c>
      <c r="B1" t="s">
        <v>26</v>
      </c>
      <c r="C1" s="16" t="s">
        <v>152</v>
      </c>
      <c r="D1" s="16" t="s">
        <v>153</v>
      </c>
      <c r="E1" s="16" t="s">
        <v>154</v>
      </c>
      <c r="F1" s="16" t="s">
        <v>155</v>
      </c>
      <c r="G1" s="16" t="s">
        <v>156</v>
      </c>
      <c r="H1" s="16" t="s">
        <v>157</v>
      </c>
    </row>
    <row r="2" spans="1:8" x14ac:dyDescent="0.25">
      <c r="B2" s="3" t="s">
        <v>143</v>
      </c>
      <c r="C2">
        <v>4.3062200956937797</v>
      </c>
      <c r="D2">
        <v>13.119026933101651</v>
      </c>
      <c r="E2">
        <v>23.954372623574145</v>
      </c>
      <c r="F2">
        <v>24.299772899318697</v>
      </c>
      <c r="G2">
        <v>16.736053288925895</v>
      </c>
      <c r="H2">
        <v>17.898193760262725</v>
      </c>
    </row>
    <row r="3" spans="1:8" x14ac:dyDescent="0.25">
      <c r="B3" s="3" t="s">
        <v>144</v>
      </c>
      <c r="C3">
        <v>11.291866028708133</v>
      </c>
      <c r="D3">
        <v>11.207645525629887</v>
      </c>
      <c r="E3">
        <v>12.167300380228136</v>
      </c>
      <c r="F3">
        <v>12.944738834216503</v>
      </c>
      <c r="G3">
        <v>10.657785179017486</v>
      </c>
      <c r="H3">
        <v>10.262725779967159</v>
      </c>
    </row>
    <row r="4" spans="1:8" x14ac:dyDescent="0.25">
      <c r="B4" s="3" t="s">
        <v>145</v>
      </c>
      <c r="C4">
        <v>24.688995215311003</v>
      </c>
      <c r="D4">
        <v>20.677671589921808</v>
      </c>
      <c r="E4">
        <v>16.425855513307983</v>
      </c>
      <c r="F4">
        <v>15.215745647236941</v>
      </c>
      <c r="G4">
        <v>14.071606994171523</v>
      </c>
      <c r="H4">
        <v>12.479474548440066</v>
      </c>
    </row>
    <row r="5" spans="1:8" x14ac:dyDescent="0.25">
      <c r="B5" s="3" t="s">
        <v>146</v>
      </c>
      <c r="C5">
        <v>17.607655502392344</v>
      </c>
      <c r="D5">
        <v>16.941789748045178</v>
      </c>
      <c r="E5">
        <v>11.02661596958175</v>
      </c>
      <c r="F5">
        <v>7.7214231642694928</v>
      </c>
      <c r="G5">
        <v>8.6594504579517064</v>
      </c>
      <c r="H5">
        <v>7.4712643678160919</v>
      </c>
    </row>
    <row r="6" spans="1:8" x14ac:dyDescent="0.25">
      <c r="B6" s="3" t="s">
        <v>147</v>
      </c>
      <c r="C6">
        <v>19.71291866028708</v>
      </c>
      <c r="D6">
        <v>17.202432667245873</v>
      </c>
      <c r="E6">
        <v>9.5057034220532319</v>
      </c>
      <c r="F6">
        <v>6.5102195306585919</v>
      </c>
      <c r="G6">
        <v>8.90924229808493</v>
      </c>
      <c r="H6">
        <v>7.7175697865353037</v>
      </c>
    </row>
    <row r="7" spans="1:8" x14ac:dyDescent="0.25">
      <c r="B7" s="3" t="s">
        <v>148</v>
      </c>
      <c r="C7">
        <v>4.4976076555023923</v>
      </c>
      <c r="D7">
        <v>3.9965247610773242</v>
      </c>
      <c r="E7">
        <v>2.4334600760456273</v>
      </c>
      <c r="F7">
        <v>2.1953065859197576</v>
      </c>
      <c r="G7">
        <v>2.7477102414654455</v>
      </c>
      <c r="H7">
        <v>3.284072249589491</v>
      </c>
    </row>
    <row r="8" spans="1:8" x14ac:dyDescent="0.25">
      <c r="B8" s="3" t="s">
        <v>149</v>
      </c>
      <c r="C8">
        <v>12.727272727272727</v>
      </c>
      <c r="D8">
        <v>10.165073848827108</v>
      </c>
      <c r="E8">
        <v>9.7338403041825092</v>
      </c>
      <c r="F8">
        <v>7.7214231642694928</v>
      </c>
      <c r="G8">
        <v>10.074937552039966</v>
      </c>
      <c r="H8">
        <v>11.658456486042693</v>
      </c>
    </row>
    <row r="9" spans="1:8" x14ac:dyDescent="0.25">
      <c r="B9" s="3" t="s">
        <v>150</v>
      </c>
      <c r="C9">
        <v>5.1674641148325362</v>
      </c>
      <c r="D9">
        <v>6.6898349261511729</v>
      </c>
      <c r="E9">
        <v>14.752851711026617</v>
      </c>
      <c r="F9">
        <v>23.391370174110524</v>
      </c>
      <c r="G9">
        <v>28.143213988343046</v>
      </c>
      <c r="H9">
        <v>29.228243021346469</v>
      </c>
    </row>
  </sheetData>
  <phoneticPr fontId="1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CF961-0CC9-4EE3-BE67-C8512CDF8687}">
  <dimension ref="A1:Q9"/>
  <sheetViews>
    <sheetView topLeftCell="E1" workbookViewId="0">
      <selection activeCell="U11" sqref="U11"/>
    </sheetView>
  </sheetViews>
  <sheetFormatPr defaultRowHeight="13.8" x14ac:dyDescent="0.25"/>
  <sheetData>
    <row r="1" spans="1:17" x14ac:dyDescent="0.25">
      <c r="A1" t="s">
        <v>838</v>
      </c>
      <c r="H1" t="s">
        <v>847</v>
      </c>
    </row>
    <row r="2" spans="1:17" x14ac:dyDescent="0.25">
      <c r="B2" t="s">
        <v>837</v>
      </c>
      <c r="C2" s="67" t="s">
        <v>834</v>
      </c>
      <c r="D2" s="67" t="s">
        <v>835</v>
      </c>
      <c r="E2" s="67" t="s">
        <v>836</v>
      </c>
      <c r="J2" t="s">
        <v>839</v>
      </c>
      <c r="K2" t="s">
        <v>840</v>
      </c>
      <c r="L2" t="s">
        <v>841</v>
      </c>
      <c r="M2" t="s">
        <v>842</v>
      </c>
      <c r="N2" t="s">
        <v>843</v>
      </c>
      <c r="O2" t="s">
        <v>844</v>
      </c>
      <c r="P2" t="s">
        <v>845</v>
      </c>
      <c r="Q2" t="s">
        <v>846</v>
      </c>
    </row>
    <row r="3" spans="1:17" x14ac:dyDescent="0.25">
      <c r="B3">
        <v>2</v>
      </c>
      <c r="C3">
        <v>0.13793103448275862</v>
      </c>
      <c r="D3">
        <v>0.13043478260869565</v>
      </c>
      <c r="E3">
        <v>0.26470588235294118</v>
      </c>
      <c r="I3" t="s">
        <v>26</v>
      </c>
    </row>
    <row r="4" spans="1:17" x14ac:dyDescent="0.25">
      <c r="B4">
        <v>0.6</v>
      </c>
      <c r="C4">
        <v>6.7241379310344823E-2</v>
      </c>
      <c r="D4">
        <v>6.1739130434782609E-2</v>
      </c>
      <c r="E4">
        <v>0.13308823529411765</v>
      </c>
      <c r="I4">
        <v>0.2</v>
      </c>
      <c r="J4">
        <v>2.2000000000000002</v>
      </c>
      <c r="K4">
        <v>1.5</v>
      </c>
      <c r="L4">
        <v>1.6</v>
      </c>
      <c r="M4">
        <v>5.0999999999999996</v>
      </c>
      <c r="N4">
        <v>2.8</v>
      </c>
      <c r="O4">
        <v>2.1</v>
      </c>
      <c r="P4">
        <v>4.4000000000000004</v>
      </c>
      <c r="Q4">
        <v>23.7</v>
      </c>
    </row>
    <row r="5" spans="1:17" x14ac:dyDescent="0.25">
      <c r="B5">
        <v>0.2</v>
      </c>
      <c r="C5">
        <v>6.4655172413793108E-2</v>
      </c>
      <c r="D5">
        <v>5.9130434782608696E-2</v>
      </c>
      <c r="E5">
        <v>0.10294117647058823</v>
      </c>
      <c r="I5">
        <v>0.06</v>
      </c>
      <c r="J5">
        <v>4.3</v>
      </c>
      <c r="K5">
        <v>4</v>
      </c>
      <c r="L5">
        <v>3.6</v>
      </c>
      <c r="M5">
        <v>3.5</v>
      </c>
      <c r="N5">
        <v>2.8</v>
      </c>
      <c r="O5">
        <v>3.3</v>
      </c>
      <c r="P5">
        <v>6.1</v>
      </c>
      <c r="Q5">
        <v>6.3</v>
      </c>
    </row>
    <row r="6" spans="1:17" x14ac:dyDescent="0.25">
      <c r="B6">
        <v>0.06</v>
      </c>
      <c r="C6">
        <v>6.9827586206896552E-2</v>
      </c>
      <c r="D6">
        <v>6.0000000000000005E-2</v>
      </c>
      <c r="E6">
        <v>8.0882352941176475E-2</v>
      </c>
      <c r="I6">
        <v>0.02</v>
      </c>
      <c r="J6">
        <v>53.5</v>
      </c>
      <c r="K6">
        <v>50.7</v>
      </c>
      <c r="L6">
        <v>49.8</v>
      </c>
      <c r="M6">
        <v>43.1</v>
      </c>
      <c r="N6">
        <v>37.200000000000003</v>
      </c>
      <c r="O6">
        <v>41.4</v>
      </c>
      <c r="P6">
        <v>41.5</v>
      </c>
      <c r="Q6">
        <v>27.1</v>
      </c>
    </row>
    <row r="7" spans="1:17" x14ac:dyDescent="0.25">
      <c r="B7">
        <v>0.02</v>
      </c>
      <c r="C7">
        <v>0.16982758620689656</v>
      </c>
      <c r="D7">
        <v>0.1817391304347826</v>
      </c>
      <c r="E7">
        <v>0.16691176470588234</v>
      </c>
      <c r="I7">
        <v>2E-3</v>
      </c>
      <c r="J7">
        <v>29.1</v>
      </c>
      <c r="K7">
        <v>32.5</v>
      </c>
      <c r="L7">
        <v>32.6</v>
      </c>
      <c r="M7">
        <v>32.4</v>
      </c>
      <c r="N7">
        <v>26.5</v>
      </c>
      <c r="O7">
        <v>23.8</v>
      </c>
      <c r="P7">
        <v>21.4</v>
      </c>
      <c r="Q7">
        <v>19</v>
      </c>
    </row>
    <row r="8" spans="1:17" x14ac:dyDescent="0.25">
      <c r="B8">
        <v>2E-3</v>
      </c>
      <c r="C8">
        <v>0.31982758620689655</v>
      </c>
      <c r="D8">
        <v>0.32086956521739129</v>
      </c>
      <c r="E8">
        <v>0.19191176470588237</v>
      </c>
      <c r="I8">
        <v>1E-3</v>
      </c>
      <c r="J8">
        <v>10.9</v>
      </c>
      <c r="K8">
        <v>11.3</v>
      </c>
      <c r="L8">
        <v>12.4</v>
      </c>
      <c r="M8">
        <v>15.9</v>
      </c>
      <c r="N8">
        <v>30.7</v>
      </c>
      <c r="O8">
        <v>29.4</v>
      </c>
      <c r="P8">
        <v>26.6</v>
      </c>
      <c r="Q8">
        <v>23.9</v>
      </c>
    </row>
    <row r="9" spans="1:17" x14ac:dyDescent="0.25">
      <c r="B9">
        <v>1E-3</v>
      </c>
      <c r="C9">
        <v>0.1706896551724138</v>
      </c>
      <c r="D9">
        <v>0.18608695652173912</v>
      </c>
      <c r="E9">
        <v>5.9558823529411761E-2</v>
      </c>
    </row>
  </sheetData>
  <phoneticPr fontId="1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8A8EF-DD2A-4C9A-AB81-CEE85331D952}">
  <dimension ref="A1:I6"/>
  <sheetViews>
    <sheetView workbookViewId="0">
      <selection activeCell="J22" sqref="J22"/>
    </sheetView>
  </sheetViews>
  <sheetFormatPr defaultRowHeight="13.8" x14ac:dyDescent="0.25"/>
  <sheetData>
    <row r="1" spans="1:9" x14ac:dyDescent="0.25">
      <c r="A1" t="s">
        <v>848</v>
      </c>
    </row>
    <row r="2" spans="1:9" x14ac:dyDescent="0.25">
      <c r="B2" t="s">
        <v>698</v>
      </c>
      <c r="C2" t="s">
        <v>849</v>
      </c>
      <c r="D2" t="s">
        <v>850</v>
      </c>
      <c r="E2" t="s">
        <v>851</v>
      </c>
      <c r="F2" t="s">
        <v>852</v>
      </c>
      <c r="G2" t="s">
        <v>853</v>
      </c>
      <c r="H2" t="s">
        <v>854</v>
      </c>
      <c r="I2" t="s">
        <v>855</v>
      </c>
    </row>
    <row r="3" spans="1:9" x14ac:dyDescent="0.25">
      <c r="B3">
        <v>0.05</v>
      </c>
      <c r="C3">
        <v>4.8</v>
      </c>
      <c r="D3">
        <v>5.0999999999999996</v>
      </c>
      <c r="E3">
        <v>4.8</v>
      </c>
      <c r="F3">
        <v>4.2</v>
      </c>
      <c r="G3">
        <v>4.3</v>
      </c>
      <c r="H3">
        <v>5.2</v>
      </c>
      <c r="I3">
        <v>5.2</v>
      </c>
    </row>
    <row r="4" spans="1:9" x14ac:dyDescent="0.25">
      <c r="B4">
        <v>0.02</v>
      </c>
      <c r="C4">
        <v>9.9</v>
      </c>
      <c r="D4">
        <v>7.5</v>
      </c>
      <c r="E4">
        <v>12.9</v>
      </c>
      <c r="F4">
        <v>17</v>
      </c>
      <c r="G4">
        <v>17.399999999999999</v>
      </c>
      <c r="H4">
        <v>17</v>
      </c>
      <c r="I4">
        <v>16.2</v>
      </c>
    </row>
    <row r="5" spans="1:9" x14ac:dyDescent="0.25">
      <c r="B5">
        <v>2E-3</v>
      </c>
      <c r="C5">
        <v>32.5</v>
      </c>
      <c r="D5">
        <v>34.200000000000003</v>
      </c>
      <c r="E5">
        <v>38</v>
      </c>
      <c r="F5">
        <v>19.5</v>
      </c>
      <c r="G5">
        <v>20.6</v>
      </c>
      <c r="H5">
        <v>19.7</v>
      </c>
      <c r="I5">
        <v>19.899999999999999</v>
      </c>
    </row>
    <row r="6" spans="1:9" x14ac:dyDescent="0.25">
      <c r="B6">
        <v>1E-3</v>
      </c>
      <c r="C6">
        <v>52.7</v>
      </c>
      <c r="D6">
        <v>53</v>
      </c>
      <c r="E6">
        <v>54.9</v>
      </c>
      <c r="F6">
        <v>59.3</v>
      </c>
      <c r="G6">
        <v>57.6</v>
      </c>
      <c r="H6">
        <v>58.1</v>
      </c>
      <c r="I6">
        <v>58.5</v>
      </c>
    </row>
  </sheetData>
  <phoneticPr fontId="1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6C966-4ADA-4F52-80B4-DE45B0FF117A}">
  <dimension ref="A1:AS7"/>
  <sheetViews>
    <sheetView topLeftCell="AD1" workbookViewId="0">
      <selection activeCell="AI18" sqref="AI18"/>
    </sheetView>
  </sheetViews>
  <sheetFormatPr defaultRowHeight="13.8" x14ac:dyDescent="0.25"/>
  <sheetData>
    <row r="1" spans="1:45" x14ac:dyDescent="0.25">
      <c r="A1" t="s">
        <v>862</v>
      </c>
      <c r="K1" t="s">
        <v>863</v>
      </c>
      <c r="T1" t="s">
        <v>869</v>
      </c>
      <c r="AB1" t="s">
        <v>874</v>
      </c>
      <c r="AL1" t="s">
        <v>881</v>
      </c>
    </row>
    <row r="2" spans="1:45" x14ac:dyDescent="0.25">
      <c r="B2" t="s">
        <v>26</v>
      </c>
      <c r="C2" t="s">
        <v>856</v>
      </c>
      <c r="D2" t="s">
        <v>857</v>
      </c>
      <c r="E2" t="s">
        <v>858</v>
      </c>
      <c r="F2" t="s">
        <v>859</v>
      </c>
      <c r="G2" t="s">
        <v>860</v>
      </c>
      <c r="H2" t="s">
        <v>861</v>
      </c>
      <c r="L2" t="s">
        <v>26</v>
      </c>
      <c r="M2" t="s">
        <v>864</v>
      </c>
      <c r="N2" t="s">
        <v>865</v>
      </c>
      <c r="O2" t="s">
        <v>866</v>
      </c>
      <c r="P2" t="s">
        <v>867</v>
      </c>
      <c r="Q2" t="s">
        <v>868</v>
      </c>
      <c r="U2" t="s">
        <v>698</v>
      </c>
      <c r="V2" t="s">
        <v>870</v>
      </c>
      <c r="W2" t="s">
        <v>871</v>
      </c>
      <c r="X2" t="s">
        <v>872</v>
      </c>
      <c r="Y2" t="s">
        <v>873</v>
      </c>
      <c r="AC2" t="s">
        <v>26</v>
      </c>
      <c r="AD2" t="s">
        <v>875</v>
      </c>
      <c r="AE2" t="s">
        <v>876</v>
      </c>
      <c r="AF2" t="s">
        <v>877</v>
      </c>
      <c r="AG2" t="s">
        <v>878</v>
      </c>
      <c r="AH2" t="s">
        <v>879</v>
      </c>
      <c r="AI2" t="s">
        <v>880</v>
      </c>
      <c r="AM2" t="s">
        <v>888</v>
      </c>
      <c r="AN2" t="s">
        <v>882</v>
      </c>
      <c r="AO2" t="s">
        <v>883</v>
      </c>
      <c r="AP2" t="s">
        <v>884</v>
      </c>
      <c r="AQ2" t="s">
        <v>885</v>
      </c>
      <c r="AR2" t="s">
        <v>886</v>
      </c>
      <c r="AS2" t="s">
        <v>887</v>
      </c>
    </row>
    <row r="3" spans="1:45" x14ac:dyDescent="0.25">
      <c r="B3">
        <v>0.21</v>
      </c>
      <c r="C3">
        <v>35.4</v>
      </c>
      <c r="D3">
        <v>33.299999999999997</v>
      </c>
      <c r="E3">
        <v>24.4</v>
      </c>
      <c r="F3">
        <v>35.5</v>
      </c>
      <c r="G3">
        <v>26.5</v>
      </c>
      <c r="H3">
        <v>31.6</v>
      </c>
      <c r="L3">
        <v>0.2</v>
      </c>
      <c r="M3">
        <v>20</v>
      </c>
      <c r="N3">
        <v>28.2</v>
      </c>
      <c r="O3">
        <v>28.5</v>
      </c>
      <c r="P3">
        <v>33.700000000000003</v>
      </c>
      <c r="Q3">
        <v>25.7</v>
      </c>
      <c r="U3">
        <v>0.2</v>
      </c>
      <c r="V3">
        <v>15.6</v>
      </c>
      <c r="W3">
        <v>15.4</v>
      </c>
      <c r="X3">
        <v>23.3</v>
      </c>
      <c r="Y3">
        <v>27.5</v>
      </c>
      <c r="AC3">
        <v>0.2</v>
      </c>
      <c r="AD3">
        <v>13.5</v>
      </c>
      <c r="AE3">
        <v>8.9</v>
      </c>
      <c r="AF3">
        <v>12</v>
      </c>
      <c r="AG3">
        <v>14</v>
      </c>
      <c r="AH3">
        <v>13.7</v>
      </c>
      <c r="AI3">
        <v>4.3</v>
      </c>
      <c r="AM3">
        <v>0.05</v>
      </c>
      <c r="AN3">
        <v>10.199999999999999</v>
      </c>
      <c r="AO3">
        <v>8.6999999999999993</v>
      </c>
      <c r="AP3">
        <v>6.8</v>
      </c>
      <c r="AQ3">
        <v>6.6</v>
      </c>
      <c r="AR3">
        <v>5</v>
      </c>
      <c r="AS3">
        <v>5.2</v>
      </c>
    </row>
    <row r="4" spans="1:45" x14ac:dyDescent="0.25">
      <c r="B4">
        <v>0.05</v>
      </c>
      <c r="C4">
        <v>11.7</v>
      </c>
      <c r="D4">
        <v>11</v>
      </c>
      <c r="E4">
        <v>12.8</v>
      </c>
      <c r="F4">
        <v>11.1</v>
      </c>
      <c r="G4">
        <v>10</v>
      </c>
      <c r="H4">
        <v>13.8</v>
      </c>
      <c r="L4">
        <v>0.05</v>
      </c>
      <c r="M4">
        <v>13.7</v>
      </c>
      <c r="N4">
        <v>14.1</v>
      </c>
      <c r="O4">
        <v>18.100000000000001</v>
      </c>
      <c r="P4">
        <v>13.3</v>
      </c>
      <c r="Q4">
        <v>19</v>
      </c>
      <c r="U4">
        <v>0.05</v>
      </c>
      <c r="V4">
        <v>26.3</v>
      </c>
      <c r="W4">
        <v>22.2</v>
      </c>
      <c r="X4">
        <v>16.7</v>
      </c>
      <c r="Y4">
        <v>17.2</v>
      </c>
      <c r="AC4">
        <v>0.05</v>
      </c>
      <c r="AD4">
        <v>13.7</v>
      </c>
      <c r="AE4">
        <v>9.6999999999999993</v>
      </c>
      <c r="AF4">
        <v>7.1</v>
      </c>
      <c r="AG4">
        <v>8.8000000000000007</v>
      </c>
      <c r="AH4">
        <v>11.7</v>
      </c>
      <c r="AI4">
        <v>8.3000000000000007</v>
      </c>
      <c r="AM4">
        <v>0.02</v>
      </c>
      <c r="AN4">
        <v>25.5</v>
      </c>
      <c r="AO4">
        <v>27.5</v>
      </c>
      <c r="AP4">
        <v>23.3</v>
      </c>
      <c r="AQ4">
        <v>20.8</v>
      </c>
      <c r="AR4">
        <v>18</v>
      </c>
      <c r="AS4">
        <v>22.5</v>
      </c>
    </row>
    <row r="5" spans="1:45" x14ac:dyDescent="0.25">
      <c r="B5">
        <v>0.02</v>
      </c>
      <c r="C5">
        <v>16.2</v>
      </c>
      <c r="D5">
        <v>12.9</v>
      </c>
      <c r="E5">
        <v>17.399999999999999</v>
      </c>
      <c r="F5">
        <v>12</v>
      </c>
      <c r="G5">
        <v>11.3</v>
      </c>
      <c r="H5">
        <v>7.8</v>
      </c>
      <c r="L5">
        <v>0.02</v>
      </c>
      <c r="M5">
        <v>8.4</v>
      </c>
      <c r="N5">
        <v>7.7</v>
      </c>
      <c r="O5">
        <v>8.8000000000000007</v>
      </c>
      <c r="P5">
        <v>16.5</v>
      </c>
      <c r="Q5">
        <v>18</v>
      </c>
      <c r="U5">
        <v>0.02</v>
      </c>
      <c r="V5">
        <v>17.899999999999999</v>
      </c>
      <c r="W5">
        <v>19.100000000000001</v>
      </c>
      <c r="X5">
        <v>19.399999999999999</v>
      </c>
      <c r="Y5">
        <v>16.3</v>
      </c>
      <c r="AC5">
        <v>0.02</v>
      </c>
      <c r="AD5">
        <v>11.2</v>
      </c>
      <c r="AE5">
        <v>12.4</v>
      </c>
      <c r="AF5">
        <v>8.6</v>
      </c>
      <c r="AG5">
        <v>10.3</v>
      </c>
      <c r="AH5">
        <v>14.9</v>
      </c>
      <c r="AI5">
        <v>15.8</v>
      </c>
      <c r="AM5">
        <v>2E-3</v>
      </c>
      <c r="AN5">
        <v>19.2</v>
      </c>
      <c r="AO5">
        <v>19.7</v>
      </c>
      <c r="AP5">
        <v>17</v>
      </c>
      <c r="AQ5">
        <v>22.9</v>
      </c>
      <c r="AR5">
        <v>25.2</v>
      </c>
      <c r="AS5">
        <v>24.4</v>
      </c>
    </row>
    <row r="6" spans="1:45" x14ac:dyDescent="0.25">
      <c r="B6">
        <v>2E-3</v>
      </c>
      <c r="C6">
        <v>28.6</v>
      </c>
      <c r="D6">
        <v>21.4</v>
      </c>
      <c r="E6">
        <v>24.3</v>
      </c>
      <c r="F6">
        <v>21.7</v>
      </c>
      <c r="G6">
        <v>21.5</v>
      </c>
      <c r="H6">
        <v>15.9</v>
      </c>
      <c r="L6">
        <v>2E-3</v>
      </c>
      <c r="M6">
        <v>26.6</v>
      </c>
      <c r="N6">
        <v>27.2</v>
      </c>
      <c r="O6">
        <v>28</v>
      </c>
      <c r="P6">
        <v>25.9</v>
      </c>
      <c r="Q6">
        <v>27.6</v>
      </c>
      <c r="U6">
        <v>2E-3</v>
      </c>
      <c r="V6">
        <v>33.700000000000003</v>
      </c>
      <c r="W6">
        <v>35.299999999999997</v>
      </c>
      <c r="X6">
        <v>34.200000000000003</v>
      </c>
      <c r="Y6">
        <v>31.5</v>
      </c>
      <c r="AC6">
        <v>2E-3</v>
      </c>
      <c r="AD6">
        <v>31.8</v>
      </c>
      <c r="AE6">
        <v>50</v>
      </c>
      <c r="AF6">
        <v>34.299999999999997</v>
      </c>
      <c r="AG6">
        <v>35.799999999999997</v>
      </c>
      <c r="AH6">
        <v>34.4</v>
      </c>
      <c r="AI6">
        <v>42.9</v>
      </c>
      <c r="AM6">
        <v>1E-3</v>
      </c>
      <c r="AN6">
        <v>45</v>
      </c>
      <c r="AO6">
        <v>43.9</v>
      </c>
      <c r="AP6">
        <v>52.8</v>
      </c>
      <c r="AQ6">
        <v>52.2</v>
      </c>
      <c r="AR6">
        <v>51.7</v>
      </c>
      <c r="AS6">
        <v>47.7</v>
      </c>
    </row>
    <row r="7" spans="1:45" x14ac:dyDescent="0.25">
      <c r="B7">
        <v>1E-3</v>
      </c>
      <c r="C7">
        <v>8.1</v>
      </c>
      <c r="D7">
        <v>10.4</v>
      </c>
      <c r="E7">
        <v>13.9</v>
      </c>
      <c r="F7">
        <v>20.7</v>
      </c>
      <c r="G7">
        <v>30.7</v>
      </c>
      <c r="H7">
        <v>30.9</v>
      </c>
      <c r="L7">
        <v>1E-3</v>
      </c>
      <c r="M7">
        <v>31.3</v>
      </c>
      <c r="N7">
        <v>22.8</v>
      </c>
      <c r="O7">
        <v>16.600000000000001</v>
      </c>
      <c r="P7">
        <v>10.6</v>
      </c>
      <c r="Q7">
        <v>9.6999999999999993</v>
      </c>
      <c r="U7">
        <v>1E-3</v>
      </c>
      <c r="V7">
        <v>6.5</v>
      </c>
      <c r="W7">
        <v>8</v>
      </c>
      <c r="X7">
        <v>6.4</v>
      </c>
      <c r="Y7">
        <v>7.5</v>
      </c>
      <c r="AC7">
        <v>1E-3</v>
      </c>
      <c r="AD7">
        <v>29.8</v>
      </c>
      <c r="AE7">
        <v>19</v>
      </c>
      <c r="AF7">
        <v>38</v>
      </c>
      <c r="AG7">
        <v>31.1</v>
      </c>
      <c r="AH7">
        <v>25.3</v>
      </c>
      <c r="AI7">
        <v>28.7</v>
      </c>
    </row>
  </sheetData>
  <phoneticPr fontId="1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3A51F-5BE5-4964-AE8C-B69994D155F1}">
  <dimension ref="A1:G8"/>
  <sheetViews>
    <sheetView workbookViewId="0">
      <selection activeCell="L6" sqref="L6"/>
    </sheetView>
  </sheetViews>
  <sheetFormatPr defaultRowHeight="13.8" x14ac:dyDescent="0.25"/>
  <sheetData>
    <row r="1" spans="1:7" x14ac:dyDescent="0.25">
      <c r="A1" t="s">
        <v>894</v>
      </c>
    </row>
    <row r="2" spans="1:7" x14ac:dyDescent="0.25">
      <c r="B2" t="s">
        <v>26</v>
      </c>
      <c r="C2" t="s">
        <v>895</v>
      </c>
      <c r="D2" t="s">
        <v>896</v>
      </c>
      <c r="E2" t="s">
        <v>897</v>
      </c>
      <c r="F2" t="s">
        <v>898</v>
      </c>
      <c r="G2" t="s">
        <v>899</v>
      </c>
    </row>
    <row r="3" spans="1:7" x14ac:dyDescent="0.25">
      <c r="B3">
        <v>0.25</v>
      </c>
      <c r="C3">
        <v>77.7</v>
      </c>
      <c r="D3">
        <v>71.2</v>
      </c>
      <c r="E3">
        <v>80.8</v>
      </c>
      <c r="F3">
        <v>92</v>
      </c>
      <c r="G3">
        <v>94.1</v>
      </c>
    </row>
    <row r="4" spans="1:7" x14ac:dyDescent="0.25">
      <c r="B4">
        <v>0.05</v>
      </c>
      <c r="C4">
        <v>9.9</v>
      </c>
      <c r="D4">
        <v>13.8</v>
      </c>
      <c r="E4">
        <v>10.3</v>
      </c>
      <c r="F4">
        <v>4.2</v>
      </c>
      <c r="G4">
        <v>3</v>
      </c>
    </row>
    <row r="5" spans="1:7" x14ac:dyDescent="0.25">
      <c r="B5">
        <v>0.01</v>
      </c>
      <c r="C5">
        <v>9.8000000000000007</v>
      </c>
      <c r="D5">
        <v>7.8</v>
      </c>
      <c r="E5">
        <v>3.4</v>
      </c>
      <c r="F5">
        <v>1.8</v>
      </c>
      <c r="G5">
        <v>1.3</v>
      </c>
    </row>
    <row r="6" spans="1:7" x14ac:dyDescent="0.25">
      <c r="B6">
        <v>5.0000000000000001E-3</v>
      </c>
      <c r="C6">
        <v>0.8</v>
      </c>
      <c r="D6">
        <v>2</v>
      </c>
      <c r="E6">
        <v>1.5</v>
      </c>
      <c r="F6">
        <v>0</v>
      </c>
      <c r="G6">
        <v>0.5</v>
      </c>
    </row>
    <row r="7" spans="1:7" x14ac:dyDescent="0.25">
      <c r="B7">
        <v>1E-3</v>
      </c>
      <c r="C7">
        <v>1.3</v>
      </c>
      <c r="D7">
        <v>2.9</v>
      </c>
      <c r="E7">
        <v>2</v>
      </c>
      <c r="F7">
        <v>1.2</v>
      </c>
      <c r="G7">
        <v>0.5</v>
      </c>
    </row>
    <row r="8" spans="1:7" x14ac:dyDescent="0.25">
      <c r="B8">
        <v>5.0000000000000001E-4</v>
      </c>
      <c r="C8">
        <v>1.3</v>
      </c>
      <c r="D8">
        <v>2.2999999999999998</v>
      </c>
      <c r="E8">
        <v>2</v>
      </c>
      <c r="F8">
        <v>0.8</v>
      </c>
      <c r="G8">
        <v>0.6</v>
      </c>
    </row>
  </sheetData>
  <phoneticPr fontId="1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0D65E-BB58-44BA-AA6F-BBB788436A7C}">
  <dimension ref="A1:H9"/>
  <sheetViews>
    <sheetView workbookViewId="0">
      <selection activeCell="K22" sqref="K22"/>
    </sheetView>
  </sheetViews>
  <sheetFormatPr defaultRowHeight="13.8" x14ac:dyDescent="0.25"/>
  <sheetData>
    <row r="1" spans="1:8" x14ac:dyDescent="0.25">
      <c r="A1" t="s">
        <v>903</v>
      </c>
    </row>
    <row r="2" spans="1:8" x14ac:dyDescent="0.25">
      <c r="B2" t="s">
        <v>26</v>
      </c>
      <c r="C2" s="9" t="s">
        <v>900</v>
      </c>
      <c r="D2" s="9" t="s">
        <v>901</v>
      </c>
      <c r="E2" s="9" t="s">
        <v>902</v>
      </c>
      <c r="F2" s="9" t="s">
        <v>904</v>
      </c>
      <c r="G2" s="9" t="s">
        <v>905</v>
      </c>
      <c r="H2" s="9" t="s">
        <v>906</v>
      </c>
    </row>
    <row r="3" spans="1:8" x14ac:dyDescent="0.25">
      <c r="B3">
        <v>0.5</v>
      </c>
      <c r="C3">
        <v>1.5</v>
      </c>
      <c r="D3">
        <v>0.7</v>
      </c>
      <c r="E3">
        <v>0.7</v>
      </c>
      <c r="F3">
        <v>5.2</v>
      </c>
      <c r="G3">
        <v>0.5</v>
      </c>
      <c r="H3">
        <v>2.7</v>
      </c>
    </row>
    <row r="4" spans="1:8" x14ac:dyDescent="0.25">
      <c r="B4">
        <v>0.25</v>
      </c>
      <c r="C4">
        <v>1.5</v>
      </c>
      <c r="D4">
        <v>1</v>
      </c>
      <c r="E4">
        <v>0.7</v>
      </c>
      <c r="F4">
        <v>2.6</v>
      </c>
      <c r="G4">
        <v>0.5</v>
      </c>
      <c r="H4">
        <v>2</v>
      </c>
    </row>
    <row r="5" spans="1:8" x14ac:dyDescent="0.25">
      <c r="B5">
        <v>0.1</v>
      </c>
      <c r="C5">
        <v>6</v>
      </c>
      <c r="D5">
        <v>4.3</v>
      </c>
      <c r="E5">
        <v>3.6</v>
      </c>
      <c r="F5">
        <v>2.2000000000000002</v>
      </c>
      <c r="G5">
        <v>3</v>
      </c>
      <c r="H5">
        <v>2.2999999999999998</v>
      </c>
    </row>
    <row r="6" spans="1:8" x14ac:dyDescent="0.25">
      <c r="B6">
        <v>0.05</v>
      </c>
      <c r="C6">
        <v>7</v>
      </c>
      <c r="D6">
        <v>5</v>
      </c>
      <c r="E6">
        <v>6</v>
      </c>
      <c r="F6">
        <v>3</v>
      </c>
      <c r="G6">
        <v>3</v>
      </c>
      <c r="H6">
        <v>5</v>
      </c>
    </row>
    <row r="7" spans="1:8" x14ac:dyDescent="0.25">
      <c r="B7">
        <v>0.02</v>
      </c>
      <c r="C7">
        <v>10</v>
      </c>
      <c r="D7">
        <v>11</v>
      </c>
      <c r="E7">
        <v>9</v>
      </c>
      <c r="F7">
        <v>2</v>
      </c>
      <c r="G7">
        <v>2</v>
      </c>
      <c r="H7">
        <v>15</v>
      </c>
    </row>
    <row r="8" spans="1:8" x14ac:dyDescent="0.25">
      <c r="B8">
        <v>2E-3</v>
      </c>
      <c r="C8">
        <v>26</v>
      </c>
      <c r="D8">
        <v>25</v>
      </c>
      <c r="E8">
        <v>27</v>
      </c>
      <c r="F8">
        <v>11</v>
      </c>
      <c r="G8">
        <v>16</v>
      </c>
      <c r="H8">
        <v>8</v>
      </c>
    </row>
    <row r="9" spans="1:8" x14ac:dyDescent="0.25">
      <c r="B9">
        <v>1E-3</v>
      </c>
      <c r="C9">
        <v>48</v>
      </c>
      <c r="D9">
        <v>53</v>
      </c>
      <c r="E9">
        <v>53</v>
      </c>
      <c r="F9">
        <v>74</v>
      </c>
      <c r="G9">
        <v>75</v>
      </c>
      <c r="H9">
        <v>65</v>
      </c>
    </row>
  </sheetData>
  <phoneticPr fontId="1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A1B76-2113-48F4-A4DE-2CF2ED677904}">
  <dimension ref="A1:G8"/>
  <sheetViews>
    <sheetView workbookViewId="0">
      <selection activeCell="K6" sqref="K6"/>
    </sheetView>
  </sheetViews>
  <sheetFormatPr defaultRowHeight="13.8" x14ac:dyDescent="0.25"/>
  <sheetData>
    <row r="1" spans="1:7" x14ac:dyDescent="0.25">
      <c r="A1" t="s">
        <v>907</v>
      </c>
    </row>
    <row r="2" spans="1:7" x14ac:dyDescent="0.25">
      <c r="B2" t="s">
        <v>888</v>
      </c>
      <c r="C2" s="10" t="s">
        <v>889</v>
      </c>
      <c r="D2" s="10" t="s">
        <v>890</v>
      </c>
      <c r="E2" s="10" t="s">
        <v>891</v>
      </c>
      <c r="F2" s="10" t="s">
        <v>892</v>
      </c>
      <c r="G2" s="10" t="s">
        <v>893</v>
      </c>
    </row>
    <row r="3" spans="1:7" x14ac:dyDescent="0.25">
      <c r="B3">
        <v>0.25</v>
      </c>
      <c r="C3">
        <v>0.1</v>
      </c>
      <c r="D3">
        <v>0</v>
      </c>
      <c r="E3">
        <v>0</v>
      </c>
      <c r="F3">
        <v>0</v>
      </c>
      <c r="G3">
        <v>0.1</v>
      </c>
    </row>
    <row r="4" spans="1:7" x14ac:dyDescent="0.25">
      <c r="B4">
        <v>0.1</v>
      </c>
      <c r="C4">
        <v>0</v>
      </c>
      <c r="D4">
        <v>4.5</v>
      </c>
      <c r="E4">
        <v>0</v>
      </c>
      <c r="F4">
        <v>0</v>
      </c>
      <c r="G4">
        <v>7.8</v>
      </c>
    </row>
    <row r="5" spans="1:7" x14ac:dyDescent="0.25">
      <c r="B5">
        <v>0.01</v>
      </c>
      <c r="C5">
        <v>41.9</v>
      </c>
      <c r="D5">
        <v>37.799999999999997</v>
      </c>
      <c r="E5">
        <v>40.799999999999997</v>
      </c>
      <c r="F5">
        <v>40.1</v>
      </c>
      <c r="G5">
        <v>39</v>
      </c>
    </row>
    <row r="6" spans="1:7" x14ac:dyDescent="0.25">
      <c r="B6">
        <v>5.0000000000000001E-3</v>
      </c>
      <c r="C6">
        <v>10.3</v>
      </c>
      <c r="D6">
        <v>9.5</v>
      </c>
      <c r="E6">
        <v>10.7</v>
      </c>
      <c r="F6">
        <v>10.1</v>
      </c>
      <c r="G6">
        <v>15.3</v>
      </c>
    </row>
    <row r="7" spans="1:7" x14ac:dyDescent="0.25">
      <c r="B7">
        <v>1E-3</v>
      </c>
      <c r="C7">
        <v>13.9</v>
      </c>
      <c r="D7">
        <v>12.9</v>
      </c>
      <c r="E7">
        <v>14.1</v>
      </c>
      <c r="F7">
        <v>14.8</v>
      </c>
      <c r="G7">
        <v>1.3</v>
      </c>
    </row>
    <row r="8" spans="1:7" x14ac:dyDescent="0.25">
      <c r="B8">
        <v>5.0000000000000001E-4</v>
      </c>
      <c r="C8">
        <v>36.1</v>
      </c>
      <c r="D8">
        <v>35.299999999999997</v>
      </c>
      <c r="E8">
        <v>39.5</v>
      </c>
      <c r="F8">
        <v>35.1</v>
      </c>
      <c r="G8">
        <v>35.5</v>
      </c>
    </row>
  </sheetData>
  <phoneticPr fontId="1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0C4A4-1FDD-46DA-94CA-CC5C48CDA455}">
  <dimension ref="A1:I7"/>
  <sheetViews>
    <sheetView workbookViewId="0">
      <selection activeCell="Q16" sqref="Q16"/>
    </sheetView>
  </sheetViews>
  <sheetFormatPr defaultRowHeight="13.8" x14ac:dyDescent="0.25"/>
  <sheetData>
    <row r="1" spans="1:9" x14ac:dyDescent="0.25">
      <c r="A1" t="s">
        <v>908</v>
      </c>
      <c r="B1" t="s">
        <v>26</v>
      </c>
      <c r="C1" t="s">
        <v>909</v>
      </c>
      <c r="D1" t="s">
        <v>910</v>
      </c>
      <c r="E1" t="s">
        <v>911</v>
      </c>
      <c r="F1" t="s">
        <v>912</v>
      </c>
      <c r="G1" t="s">
        <v>913</v>
      </c>
      <c r="H1" t="s">
        <v>914</v>
      </c>
      <c r="I1" t="s">
        <v>915</v>
      </c>
    </row>
    <row r="2" spans="1:9" x14ac:dyDescent="0.25">
      <c r="B2">
        <v>0.2</v>
      </c>
      <c r="C2">
        <v>5.2</v>
      </c>
      <c r="D2">
        <v>1.6</v>
      </c>
      <c r="E2">
        <v>3.4</v>
      </c>
      <c r="F2">
        <v>1.2</v>
      </c>
      <c r="G2">
        <v>0.8</v>
      </c>
      <c r="H2">
        <v>0.8</v>
      </c>
      <c r="I2">
        <v>0.8</v>
      </c>
    </row>
    <row r="3" spans="1:9" x14ac:dyDescent="0.25">
      <c r="B3">
        <v>0.1</v>
      </c>
      <c r="C3">
        <v>5.2</v>
      </c>
      <c r="D3">
        <v>8.5</v>
      </c>
      <c r="E3">
        <v>8.5</v>
      </c>
      <c r="F3">
        <v>6</v>
      </c>
      <c r="G3">
        <v>5.5</v>
      </c>
      <c r="H3">
        <v>6.2</v>
      </c>
      <c r="I3">
        <v>5.8</v>
      </c>
    </row>
    <row r="4" spans="1:9" x14ac:dyDescent="0.25">
      <c r="B4">
        <v>0.06</v>
      </c>
      <c r="C4">
        <v>7</v>
      </c>
      <c r="D4">
        <v>9.5</v>
      </c>
      <c r="E4">
        <v>9.1999999999999993</v>
      </c>
      <c r="F4">
        <v>7.3</v>
      </c>
      <c r="G4">
        <v>5.7</v>
      </c>
      <c r="H4">
        <v>6.5</v>
      </c>
      <c r="I4">
        <v>6.6</v>
      </c>
    </row>
    <row r="5" spans="1:9" x14ac:dyDescent="0.25">
      <c r="B5">
        <v>0.02</v>
      </c>
      <c r="C5">
        <v>30.6</v>
      </c>
      <c r="D5">
        <v>31.2</v>
      </c>
      <c r="E5">
        <v>26.2</v>
      </c>
      <c r="F5">
        <v>19.399999999999999</v>
      </c>
      <c r="G5">
        <v>20.8</v>
      </c>
      <c r="H5">
        <v>24.8</v>
      </c>
      <c r="I5">
        <v>25.7</v>
      </c>
    </row>
    <row r="6" spans="1:9" x14ac:dyDescent="0.25">
      <c r="B6">
        <v>2E-3</v>
      </c>
      <c r="C6">
        <v>32.200000000000003</v>
      </c>
      <c r="D6">
        <v>28.2</v>
      </c>
      <c r="E6">
        <v>25.3</v>
      </c>
      <c r="F6">
        <v>23</v>
      </c>
      <c r="G6">
        <v>25.4</v>
      </c>
      <c r="H6">
        <v>26.3</v>
      </c>
      <c r="I6">
        <v>28</v>
      </c>
    </row>
    <row r="7" spans="1:9" x14ac:dyDescent="0.25">
      <c r="B7">
        <v>1E-3</v>
      </c>
      <c r="C7">
        <v>19.8</v>
      </c>
      <c r="D7">
        <v>21</v>
      </c>
      <c r="E7">
        <v>27.4</v>
      </c>
      <c r="F7">
        <v>43.1</v>
      </c>
      <c r="G7">
        <v>41.8</v>
      </c>
      <c r="H7">
        <v>35.4</v>
      </c>
      <c r="I7">
        <v>33.1</v>
      </c>
    </row>
  </sheetData>
  <phoneticPr fontId="1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E0E60-4482-4919-A5BB-53F5EB16B8A0}">
  <dimension ref="A1:E7"/>
  <sheetViews>
    <sheetView workbookViewId="0">
      <selection activeCell="P17" sqref="P17"/>
    </sheetView>
  </sheetViews>
  <sheetFormatPr defaultRowHeight="13.8" x14ac:dyDescent="0.25"/>
  <sheetData>
    <row r="1" spans="1:5" x14ac:dyDescent="0.25">
      <c r="A1" t="s">
        <v>919</v>
      </c>
    </row>
    <row r="2" spans="1:5" x14ac:dyDescent="0.25">
      <c r="B2" t="s">
        <v>26</v>
      </c>
      <c r="C2" t="s">
        <v>916</v>
      </c>
      <c r="D2" t="s">
        <v>917</v>
      </c>
      <c r="E2" t="s">
        <v>918</v>
      </c>
    </row>
    <row r="3" spans="1:5" x14ac:dyDescent="0.25">
      <c r="B3">
        <v>0.2</v>
      </c>
      <c r="C3">
        <v>16</v>
      </c>
      <c r="D3">
        <v>12</v>
      </c>
      <c r="E3">
        <v>17</v>
      </c>
    </row>
    <row r="4" spans="1:5" x14ac:dyDescent="0.25">
      <c r="B4">
        <v>0.05</v>
      </c>
      <c r="C4">
        <v>45</v>
      </c>
      <c r="D4">
        <v>42</v>
      </c>
      <c r="E4">
        <v>43</v>
      </c>
    </row>
    <row r="5" spans="1:5" x14ac:dyDescent="0.25">
      <c r="B5">
        <v>0.02</v>
      </c>
      <c r="C5">
        <v>20</v>
      </c>
      <c r="D5">
        <v>23</v>
      </c>
      <c r="E5">
        <v>21</v>
      </c>
    </row>
    <row r="6" spans="1:5" x14ac:dyDescent="0.25">
      <c r="B6">
        <v>2E-3</v>
      </c>
      <c r="C6">
        <v>17</v>
      </c>
      <c r="D6">
        <v>20</v>
      </c>
      <c r="E6">
        <v>17</v>
      </c>
    </row>
    <row r="7" spans="1:5" x14ac:dyDescent="0.25">
      <c r="B7">
        <v>1E-3</v>
      </c>
      <c r="C7">
        <v>2</v>
      </c>
      <c r="D7">
        <v>3</v>
      </c>
      <c r="E7">
        <v>2</v>
      </c>
    </row>
  </sheetData>
  <phoneticPr fontId="1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97FE6-5558-4072-A1E4-335CB0D1348D}">
  <dimension ref="A1:E21"/>
  <sheetViews>
    <sheetView tabSelected="1" workbookViewId="0">
      <selection activeCell="M16" sqref="M16"/>
    </sheetView>
  </sheetViews>
  <sheetFormatPr defaultRowHeight="13.8" x14ac:dyDescent="0.25"/>
  <sheetData>
    <row r="1" spans="1:5" x14ac:dyDescent="0.25">
      <c r="A1" t="s">
        <v>941</v>
      </c>
      <c r="B1" t="s">
        <v>920</v>
      </c>
      <c r="C1" t="s">
        <v>3</v>
      </c>
      <c r="D1" t="s">
        <v>2</v>
      </c>
      <c r="E1" t="s">
        <v>921</v>
      </c>
    </row>
    <row r="2" spans="1:5" x14ac:dyDescent="0.25">
      <c r="B2" t="s">
        <v>922</v>
      </c>
      <c r="C2">
        <v>5</v>
      </c>
      <c r="D2">
        <v>3</v>
      </c>
      <c r="E2">
        <v>92</v>
      </c>
    </row>
    <row r="3" spans="1:5" x14ac:dyDescent="0.25">
      <c r="B3" t="s">
        <v>923</v>
      </c>
      <c r="C3">
        <v>8</v>
      </c>
      <c r="D3">
        <v>7</v>
      </c>
      <c r="E3">
        <v>85</v>
      </c>
    </row>
    <row r="4" spans="1:5" x14ac:dyDescent="0.25">
      <c r="B4" t="s">
        <v>924</v>
      </c>
      <c r="C4">
        <v>12</v>
      </c>
      <c r="D4">
        <v>6</v>
      </c>
      <c r="E4">
        <v>80</v>
      </c>
    </row>
    <row r="5" spans="1:5" x14ac:dyDescent="0.25">
      <c r="B5" t="s">
        <v>925</v>
      </c>
      <c r="C5">
        <v>13</v>
      </c>
      <c r="D5">
        <v>9</v>
      </c>
      <c r="E5">
        <v>78</v>
      </c>
    </row>
    <row r="6" spans="1:5" x14ac:dyDescent="0.25">
      <c r="B6" t="s">
        <v>926</v>
      </c>
      <c r="C6">
        <v>15</v>
      </c>
      <c r="D6">
        <v>18</v>
      </c>
      <c r="E6">
        <v>67</v>
      </c>
    </row>
    <row r="7" spans="1:5" x14ac:dyDescent="0.25">
      <c r="B7" t="s">
        <v>927</v>
      </c>
      <c r="C7">
        <v>23</v>
      </c>
      <c r="D7">
        <v>12</v>
      </c>
      <c r="E7">
        <v>65</v>
      </c>
    </row>
    <row r="8" spans="1:5" x14ac:dyDescent="0.25">
      <c r="B8" t="s">
        <v>928</v>
      </c>
      <c r="C8">
        <v>24</v>
      </c>
      <c r="D8">
        <v>19</v>
      </c>
      <c r="E8">
        <v>57</v>
      </c>
    </row>
    <row r="9" spans="1:5" x14ac:dyDescent="0.25">
      <c r="B9" t="s">
        <v>929</v>
      </c>
      <c r="C9">
        <v>10</v>
      </c>
      <c r="D9">
        <v>12</v>
      </c>
      <c r="E9">
        <v>78</v>
      </c>
    </row>
    <row r="10" spans="1:5" x14ac:dyDescent="0.25">
      <c r="B10" t="s">
        <v>930</v>
      </c>
      <c r="C10">
        <v>21</v>
      </c>
      <c r="D10">
        <v>28</v>
      </c>
      <c r="E10">
        <v>51</v>
      </c>
    </row>
    <row r="11" spans="1:5" x14ac:dyDescent="0.25">
      <c r="B11" t="s">
        <v>931</v>
      </c>
      <c r="C11">
        <v>22</v>
      </c>
      <c r="D11">
        <v>8</v>
      </c>
      <c r="E11">
        <v>70</v>
      </c>
    </row>
    <row r="12" spans="1:5" x14ac:dyDescent="0.25">
      <c r="B12" t="s">
        <v>932</v>
      </c>
      <c r="C12">
        <v>34</v>
      </c>
      <c r="D12">
        <v>19</v>
      </c>
      <c r="E12">
        <v>47</v>
      </c>
    </row>
    <row r="13" spans="1:5" x14ac:dyDescent="0.25">
      <c r="B13" t="s">
        <v>933</v>
      </c>
      <c r="C13">
        <v>31</v>
      </c>
      <c r="D13">
        <v>26</v>
      </c>
      <c r="E13">
        <v>43</v>
      </c>
    </row>
    <row r="14" spans="1:5" x14ac:dyDescent="0.25">
      <c r="B14" t="s">
        <v>934</v>
      </c>
      <c r="C14">
        <v>21</v>
      </c>
      <c r="D14">
        <v>15</v>
      </c>
      <c r="E14">
        <v>64</v>
      </c>
    </row>
    <row r="15" spans="1:5" x14ac:dyDescent="0.25">
      <c r="B15" t="s">
        <v>935</v>
      </c>
      <c r="C15">
        <v>32</v>
      </c>
      <c r="D15">
        <v>8</v>
      </c>
      <c r="E15">
        <v>60</v>
      </c>
    </row>
    <row r="16" spans="1:5" x14ac:dyDescent="0.25">
      <c r="B16" t="s">
        <v>933</v>
      </c>
      <c r="C16">
        <v>39</v>
      </c>
      <c r="D16">
        <v>26</v>
      </c>
      <c r="E16">
        <v>35</v>
      </c>
    </row>
    <row r="17" spans="2:5" x14ac:dyDescent="0.25">
      <c r="B17" t="s">
        <v>936</v>
      </c>
      <c r="C17">
        <v>40</v>
      </c>
      <c r="D17">
        <v>16</v>
      </c>
      <c r="E17">
        <v>44</v>
      </c>
    </row>
    <row r="18" spans="2:5" x14ac:dyDescent="0.25">
      <c r="B18" t="s">
        <v>937</v>
      </c>
      <c r="C18">
        <v>45</v>
      </c>
      <c r="D18">
        <v>17</v>
      </c>
      <c r="E18">
        <v>38</v>
      </c>
    </row>
    <row r="19" spans="2:5" x14ac:dyDescent="0.25">
      <c r="B19" t="s">
        <v>938</v>
      </c>
      <c r="C19">
        <v>49</v>
      </c>
      <c r="D19">
        <v>14</v>
      </c>
      <c r="E19">
        <v>36</v>
      </c>
    </row>
    <row r="20" spans="2:5" x14ac:dyDescent="0.25">
      <c r="B20" t="s">
        <v>939</v>
      </c>
      <c r="C20">
        <v>53</v>
      </c>
      <c r="D20">
        <v>15</v>
      </c>
      <c r="E20">
        <v>31</v>
      </c>
    </row>
    <row r="21" spans="2:5" x14ac:dyDescent="0.25">
      <c r="B21" t="s">
        <v>940</v>
      </c>
      <c r="C21">
        <v>57</v>
      </c>
      <c r="D21">
        <v>15</v>
      </c>
      <c r="E21">
        <v>28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43</vt:i4>
      </vt:variant>
    </vt:vector>
  </HeadingPairs>
  <TitlesOfParts>
    <vt:vector size="43" baseType="lpstr">
      <vt:lpstr>APZ, China, Asia</vt:lpstr>
      <vt:lpstr>CD, China, Asian</vt:lpstr>
      <vt:lpstr>DF, China, Asia</vt:lpstr>
      <vt:lpstr>Ord, China, Asia</vt:lpstr>
      <vt:lpstr>HN, China, Asia</vt:lpstr>
      <vt:lpstr>Hor, China, Asia</vt:lpstr>
      <vt:lpstr>JSR, China, Asia</vt:lpstr>
      <vt:lpstr>JZG, China, Asia</vt:lpstr>
      <vt:lpstr>KLM, China, Asia</vt:lpstr>
      <vt:lpstr>MDG, China, Asia</vt:lpstr>
      <vt:lpstr>LLR, China, Asia</vt:lpstr>
      <vt:lpstr>MJ, China, Asia</vt:lpstr>
      <vt:lpstr>MLP, China, Asia</vt:lpstr>
      <vt:lpstr>MSZ, China, Asia</vt:lpstr>
      <vt:lpstr>TG, China, Asia</vt:lpstr>
      <vt:lpstr>XC, China, Asia</vt:lpstr>
      <vt:lpstr>YM, China, Asia</vt:lpstr>
      <vt:lpstr>YN, China, Asia</vt:lpstr>
      <vt:lpstr>HM, South Korea, Asia</vt:lpstr>
      <vt:lpstr>GM, South Korea, Asia</vt:lpstr>
      <vt:lpstr>SBM, Japan, Asia</vt:lpstr>
      <vt:lpstr>OHU, Japan, Asia</vt:lpstr>
      <vt:lpstr>KOY, KWS, Japan, Asia</vt:lpstr>
      <vt:lpstr>NTU, Singapore, Asia</vt:lpstr>
      <vt:lpstr>OMK, Thailand, Asia</vt:lpstr>
      <vt:lpstr>GCS, Iran, Asia</vt:lpstr>
      <vt:lpstr>Nev, USA, North America</vt:lpstr>
      <vt:lpstr>TS, CS, BS, USA, North America</vt:lpstr>
      <vt:lpstr>SCS, MLS, MFS, CFS, USA, North </vt:lpstr>
      <vt:lpstr>MDM， MTM， USA, North America</vt:lpstr>
      <vt:lpstr>ALS, MPS, USA, North America</vt:lpstr>
      <vt:lpstr>CCS, HCS, WLS, SNC, USA</vt:lpstr>
      <vt:lpstr>FL, Canada, North America</vt:lpstr>
      <vt:lpstr>Nig, Nigerian, Africa</vt:lpstr>
      <vt:lpstr>GIL, Kot, Germany, Europe</vt:lpstr>
      <vt:lpstr>Boy, Bulgaria, Europe</vt:lpstr>
      <vt:lpstr>ALL,CdR,Cou,Lac,MAT,France</vt:lpstr>
      <vt:lpstr>MOR, Moscow, Europe</vt:lpstr>
      <vt:lpstr>Dob, Poland, Europe</vt:lpstr>
      <vt:lpstr>MOS, Mpscow, Europe</vt:lpstr>
      <vt:lpstr>Tis, Romania, Europe</vt:lpstr>
      <vt:lpstr>Kul, Sweden, Europe</vt:lpstr>
      <vt:lpstr>GOO, Australia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军 张</dc:creator>
  <cp:lastModifiedBy>军 张</cp:lastModifiedBy>
  <dcterms:created xsi:type="dcterms:W3CDTF">2024-10-10T12:31:18Z</dcterms:created>
  <dcterms:modified xsi:type="dcterms:W3CDTF">2024-10-26T04:12:25Z</dcterms:modified>
</cp:coreProperties>
</file>